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activeTab="1"/>
  </bookViews>
  <sheets>
    <sheet name="สรุป จ.2" sheetId="1" r:id="rId1"/>
    <sheet name="รายละเอียดโครงการ" sheetId="2" r:id="rId2"/>
  </sheets>
  <definedNames>
    <definedName name="_xlnm.Print_Area" localSheetId="1">รายละเอียดโครงการ!$A$1:$H$200</definedName>
    <definedName name="_xlnm.Print_Area" localSheetId="0">'สรุป จ.2'!$A$1:$K$12</definedName>
    <definedName name="_xlnm.Print_Titles" localSheetId="1">รายละเอียดโครงการ!$3:$3</definedName>
  </definedNames>
  <calcPr calcId="145621"/>
</workbook>
</file>

<file path=xl/calcChain.xml><?xml version="1.0" encoding="utf-8"?>
<calcChain xmlns="http://schemas.openxmlformats.org/spreadsheetml/2006/main">
  <c r="H118" i="2" l="1"/>
  <c r="H117" i="2" s="1"/>
  <c r="H123" i="2"/>
  <c r="H131" i="2"/>
  <c r="H144" i="2"/>
  <c r="H151" i="2"/>
  <c r="H157" i="2"/>
  <c r="H156" i="2" s="1"/>
  <c r="E10" i="1" s="1"/>
  <c r="H197" i="2"/>
  <c r="G10" i="1" s="1"/>
  <c r="H96" i="2"/>
  <c r="H91" i="2"/>
  <c r="H90" i="2" s="1"/>
  <c r="H111" i="2"/>
  <c r="H110" i="2" s="1"/>
  <c r="E9" i="1" s="1"/>
  <c r="H113" i="2"/>
  <c r="G9" i="1" s="1"/>
  <c r="H75" i="2"/>
  <c r="G8" i="1" s="1"/>
  <c r="H64" i="2"/>
  <c r="H44" i="2"/>
  <c r="H43" i="2" s="1"/>
  <c r="E8" i="1" s="1"/>
  <c r="H26" i="2"/>
  <c r="H6" i="2"/>
  <c r="H5" i="2" s="1"/>
  <c r="H89" i="2" l="1"/>
  <c r="C9" i="1"/>
  <c r="H4" i="2"/>
  <c r="C8" i="1"/>
  <c r="H116" i="2"/>
  <c r="C10" i="1"/>
  <c r="H200" i="2"/>
  <c r="K11" i="1"/>
  <c r="K9" i="1"/>
  <c r="K10" i="1"/>
  <c r="G12" i="1"/>
  <c r="E12" i="1"/>
  <c r="C12" i="1"/>
  <c r="F12" i="1"/>
  <c r="D12" i="1"/>
  <c r="B12" i="1"/>
  <c r="J11" i="1"/>
  <c r="J10" i="1"/>
  <c r="J9" i="1"/>
  <c r="J8" i="1"/>
  <c r="J12" i="1" s="1"/>
  <c r="K8" i="1" l="1"/>
  <c r="K12" i="1" s="1"/>
</calcChain>
</file>

<file path=xl/sharedStrings.xml><?xml version="1.0" encoding="utf-8"?>
<sst xmlns="http://schemas.openxmlformats.org/spreadsheetml/2006/main" count="450" uniqueCount="280">
  <si>
    <t xml:space="preserve">                            แบบ จ.2/กจ.2</t>
  </si>
  <si>
    <t>ประเด็นการพัฒนา</t>
  </si>
  <si>
    <t>แหล่งงบประมาณ</t>
  </si>
  <si>
    <t>รวมทั้งสิ้น</t>
  </si>
  <si>
    <t>จังหวัด/กลุ่มจังหวัด</t>
  </si>
  <si>
    <t>กระทรวง กรม</t>
  </si>
  <si>
    <t>อปท.</t>
  </si>
  <si>
    <t>เอกชน</t>
  </si>
  <si>
    <t>โครงการ (จำนวน)</t>
  </si>
  <si>
    <t>งบประมาณ (บาท)</t>
  </si>
  <si>
    <t>-</t>
  </si>
  <si>
    <t>โครงการตามแผนปฏิบัติราชการประจำปี พ.ศ. 2566 จังหวัดพระนครศรีอยุธยา</t>
  </si>
  <si>
    <t>สรุปโครงการตามแผนปฏิบัติราชการประจำปี พ.ศ. 2566 จังหวัดพระนครศรีอยุธยา</t>
  </si>
  <si>
    <t xml:space="preserve">  ประเด็นการพัฒนาที่ 1</t>
  </si>
  <si>
    <t xml:space="preserve">  ประเด็นการพัฒนาที่ 2</t>
  </si>
  <si>
    <t xml:space="preserve">  ประเด็นการพัฒนาที่ 3</t>
  </si>
  <si>
    <r>
      <t xml:space="preserve">เป้าหมายการพัฒนา </t>
    </r>
    <r>
      <rPr>
        <sz val="18"/>
        <color theme="1"/>
        <rFont val="TH SarabunPSK"/>
        <family val="2"/>
      </rPr>
      <t>อยุธยาเมืองมรดกโลก เป็นแหล่งท่องเที่ยวคุณภาพ น่าเรียนรู้ น่าอยู่ น่าลงทุน</t>
    </r>
  </si>
  <si>
    <t xml:space="preserve">       ประเด็นการพัฒนา (2) / 
โครงการของจังหวัด</t>
  </si>
  <si>
    <t>ยุทธศาสตร์ชาติ/แผนแม่บทฯ (7)</t>
  </si>
  <si>
    <t>ลำดับความสำคัญ (8)</t>
  </si>
  <si>
    <t>แผนงาน
(9)</t>
  </si>
  <si>
    <t>กิจกรรมย่อย
(10)</t>
  </si>
  <si>
    <t>หน่วยดำเนินงาน (12)</t>
  </si>
  <si>
    <t xml:space="preserve"> งบประมาณ (บาท)
(13)</t>
  </si>
  <si>
    <t>ตัวชี้วัดโครงการ
(11)</t>
  </si>
  <si>
    <t>ประเด็นการพัฒนาที่ 1 พัฒนาเมืองและชุมชนน่าอยู่สู่เมืองแห่งความสุข</t>
  </si>
  <si>
    <t>1. โครงการของจังหวัด (3)</t>
  </si>
  <si>
    <t xml:space="preserve">   1.1 โครงการที่ 1 ส่งเสริมคุณภาพชีวิตและความปลอดภัยของคนทุกกลุ่มทุกช่วงวัย</t>
  </si>
  <si>
    <t xml:space="preserve">        1.1.1 กิจกรรมหลักที่ 1.1 พัฒนาคุณภาพชีวิตและเสริมสร้างสุขภาพของคนทุกกลุ่มทุกช่วงวัย</t>
  </si>
  <si>
    <t xml:space="preserve"> - สัดส่วนศูนย์การเรียนรู้ชุมชนต่อจำนวนหมู่บ้านเพิ่มขึ้น (ร้อยละ)
 - สัดส่วนคนอายุ 60 ปีขึ้นไป มีอาชีพและมีรายได้เพิ่มขึ้น (ร้อยละ)
 - อัตราผู้ป่วยรายใหม่ด้วยโรคเบาหวานและความดันโลหิตสูงลดลง (ร้อยละ)
 - สัดส่วนจำนวนที่มีคุณภาพอากาศในเกณฑ์มาตรฐานเพิ่มขึ้น (ร้อยละ)
 - สัดส่วนขยะมูลฝอยชุมชนที่นำไปใช้ประโยชน์ (ร้อยละ)
 - อัตราคดีอาญาต่อประชากรแสนคนลดลง (คดีต่อประชากรแสนคน)</t>
  </si>
  <si>
    <t xml:space="preserve">        1.1.2 กิจกรรมหลักที่ 1.2 ส่งเสริมการจัดการพื้นที่สาธารณะ การจัดการขยะ และพื้นที่สีเขียว</t>
  </si>
  <si>
    <t xml:space="preserve">        1.1.3 กิจกรรมหลักที่ 1.3 เสริมสร้างความมั่นคงและปลอดภัยในชีวิตและทรัพย์สิน</t>
  </si>
  <si>
    <t>พัฒนาระบบขนส่งมวลชนขนาดใหญ่ เพื่อให้เป็นระบบการสัญจรหลัก และเชื่อมโยงระบบขนส่งของประเทศ</t>
  </si>
  <si>
    <t xml:space="preserve">   2.1 โครงการของกระทรวงวัฒนธรรม</t>
  </si>
  <si>
    <t>2. โครงการของกระทรวง กรม (4)</t>
  </si>
  <si>
    <t xml:space="preserve">   2.1 โครงการของกระทรวงมหาดไทย</t>
  </si>
  <si>
    <t xml:space="preserve">        2.1.1 โครงการของกรมศิลปากร</t>
  </si>
  <si>
    <t xml:space="preserve">        2.1.1 โครงการของกรมโยธาธิการและผังเมือง</t>
  </si>
  <si>
    <t xml:space="preserve">   2.2 โครงการของกระทรวงคมนาคม</t>
  </si>
  <si>
    <t xml:space="preserve">        2.2.1 โครงการของกรมทางหลวงชนบท</t>
  </si>
  <si>
    <t>กิจกรรมย่อยที่ 3 ส่งเสริมคุณภาพชีวิตและความปลอดภัยของคนทุกกลุ่มทุกช่วงวัย</t>
  </si>
  <si>
    <t>กิจกรรมย่อยที่ 2 ค่ายครอบครัวล้อมรัก</t>
  </si>
  <si>
    <t>กิจกรรมย่อยที่ 1 ส่งเสริมกิจกรรมแบบบูรณาการในโรงเรียนผู้สูงอายุ</t>
  </si>
  <si>
    <t>กิจกรรมย่อยที่ 3 การพัฒนาเครือข่ายด้านสิ่งแวดล้อม เพื่อเฝ้าระวังคุณภาพน้ำในแม่น้ำ</t>
  </si>
  <si>
    <t>กิจกรรมย่อยที่ 1 การเพิ่มประสิทธิภาพการจัดการขยะในชุมชน</t>
  </si>
  <si>
    <t>กิจกรรมย่อยที่ 2 อนุรักษ์และฟื้นฟูทรัพยากรธรรมชาติและสิ่งแวดล้อม</t>
  </si>
  <si>
    <t>กิจกรรมย่อยที่ 3 ติดตั้งสถานีวัดน้ำฝนแบบอัตโนมัติ เพื่อเพิ่มประสิทธิภาพในการบริหารจัดการน้ำ</t>
  </si>
  <si>
    <t>กิจกรรมย่อยที่ 1 การป้องกันและแก้ไขปัญหายาเสพติดจังหวัดพระนครศรีอยุธยา ประจำปีงบประมาณ 2566</t>
  </si>
  <si>
    <t>กิจกรรมย่อยที่ 13 ติดตั้งอุปกรณ์กันชนตอม่อสะพาน ในสะพานทางหลวงหมายเลข 33 (สะพานข้ามแม่น้ำป่าสัก) ตำบลนครหลวง อำเภอนครหลวง จังหวัดพระนครศรีอยุธยา</t>
  </si>
  <si>
    <t>กิจกรรมย่อยที่ 3 ปรับปรุงถนน สาย อย 5026 แยกทางหลวงชนบท อย 2008 - บ้านตลาด (ตอนที่ 1) อำเภออุทัย จังหวัดพระนครศรีอยุธยา</t>
  </si>
  <si>
    <t>กิจกรรมย่อยที่ 4 ติดตั้งไฟฟ้าแสงสว่าง สาย อย 3032 แยกทางหลวงหมายเลข 347 - บ้านบางระกำ อำเภอบางปะหัน และอำเภอนครหลวง จังหวัดพระนครศรีอยุธยา</t>
  </si>
  <si>
    <t>กิจกรรมย่อยที่ 5 ติดตั้งไฟฟ้าแสงสว่าง สาย อย 4038 แยกทางหลวงหมายเลข 3412 - บ้านสวนถั่ว อำเภอบางบาล และอำเภอเสนา จังหวัดพระนครศรีอยุธยา</t>
  </si>
  <si>
    <t>กิจกรรมย่อยที่ 8 ติดตั้งไฟฟ้าแสงสว่าง สาย อย 4007 แยกทางหลวงหมายเลข 3267 - บ้านมหาราช อำเภอมหาราช จังหวัดพระนครศรีอยุธยา</t>
  </si>
  <si>
    <t>กิจกรรมย่อยที่ 11 บูรณะทางผิวแอสฟัลต์ ในทางหลวงหมายเลข 3263 ตอน อยุธยา - ไผ่กองดิน ตำบลบ้านป้อม อำเภอพระนครศรีอยุธยา จังหวัดพระนครศรีอยุธยา</t>
  </si>
  <si>
    <t>กิจกรรมย่อยที่ 2 เขื่อนป้องกันตลิ่งริมแม่น้ำป่าสัก บริเวณหมู่ที่ 1 ตำบลโพธิ์เอน อำเภอท่าเรือ จังหวัดพระนครศรีอยุธยา</t>
  </si>
  <si>
    <t>กิจกรรมย่อยที่ 3 เขื่อนป้องกันตลิ่งริมแม่น้ำป่าสัก บริเวณหมู่ที่ 5 ตำบลพระนอน อำเภอนครหลวง จังหวัดพระนครศรีอยุธยา</t>
  </si>
  <si>
    <t>กิจกรรมย่อยที่ 4 เขื่อนป้องกันตลิ่งริมแม่น้ำป่าสัก บริเวณหมู่ที่ 2 ตำบลบางระกำ อำเภอนครหลวง จังหวัดพระนครศรีอยุธยา</t>
  </si>
  <si>
    <t>กิจกรรมย่อยที่ 6 เขื่อนป้องกันตลิ่งริมแม่น้ำน้อย บริเวณชุมชนเขต ค. ตำบลเสนา อำเภอเสนา จังหวัดพระนครศรีอยุธยา</t>
  </si>
  <si>
    <t>กิจกรรมย่อยที่ 7 เขื่อนป้องกันตลิ่งริมแม่น้ำป่าสัก บริเวณหมู่ที่ 6 ตำบลแม่ลา อำเภอนครหลวง จังหวัดพระนครศรีอยุธยา</t>
  </si>
  <si>
    <t>กิจกรรมย่อยที่ 10 เขื่อนป้องกันตลิ่งริมแม่น้ำป่าสัก บริเวณหมู่ที่ 1 ตำบลจำปา อำเภอท่าเรือ จังหวัดพระนครศรีอยุธยา</t>
  </si>
  <si>
    <t>กิจกรรมย่อยที่ 11 เขื่อนป้องกันตลิ่งริมแม่น้ำป่าสัก บริเวณหมู่ที่ 3 ตำบลโพธิ์เอน อำเภอท่าเรือ จังหวัดพระนครศรีอยุธยา</t>
  </si>
  <si>
    <t>กิจกรรมย่อยที่ 12 เขื่อนป้องกันตลิ่งริมแม่น้ำป่าสัก บริเวณหมู่ที่ 4 ตำบลโพธิ์เอน อำเภอท่าเรือ จังหวัดพระนครศรีอยุธยา</t>
  </si>
  <si>
    <t>กิจกรรมย่อยที่ 15 เขื่อนป้องกันตลิ่ง และปรับปรุงภูมิทัศน์ริมแม่น้ำเจ้าพระยาบริเวณหมู่ที่ 1 ถึง หมู่ที่ 6 ตำบลบางกระสั้น อำเภอบางปะอิน จังหวัดพระนครศรีอยุธยา</t>
  </si>
  <si>
    <t>กิจกรรมย่อยที่ 17 ก่อสร้างระบบระบายน้ำหลักและระบบป้องกันน้ำท่วมพื้นที่ชุมชนเจ้าเจ็ด ระยะที่ 1 อำเภอเสนา จังหวัดพระนครศรีอยุธยา</t>
  </si>
  <si>
    <t>กิจกรรมย่อยที่ 18 ก่อสร้างระบบระบายน้ำหลักและระบบป้องกันน้ำท่วมพื้นที่ชุมชนเสนา ระยะที่ 4 อำเภอเสนา จังหวัดพระนครศรีอยุธยา</t>
  </si>
  <si>
    <t>กิจกรรมย่อยที่ 1 ก่อสร้างถนน คสล. สาย อย 6042 แยกสายทาง ทต.บางกระสั้น - บ.เชียงรากน้อย อ.บางปะอิน จ.พระนครศรีอยุธยา</t>
  </si>
  <si>
    <t>กิจกรรมย่อยที่ 2 ก่อสร้างถนนลาดยาง AC สาย อย 3020 แยก ทล.347 - บ.รุน อ.บางปะอิน จ.พระนครศรีอยุธยา</t>
  </si>
  <si>
    <t>กิจกรรมย่อยที่ 3 ก่อสร้างถนนลาดยาง AC สาย อย 4036 แยก ทล.3412 - บ.บางบาล อ.พระนครศรีอยุธยา จ.พระนครศรีอยุธยา</t>
  </si>
  <si>
    <t>กิจกรรมย่อยที่ 4 อำนวยความปลอดภัย สาย อย 3006 แยก ทล.340 - บ.ไม้ตรา อ.ลาดบัวหลวง,บางไทร จ.พระนครศรีอยุธยา</t>
  </si>
  <si>
    <t>กิจกรรมย่อยที่ 5 อำนวยความปลอดภัย สาย อย 2008 แยก ทล.33 - บ.ปากแรด อ.นครหลวง,ท่าเรือ จ.พระนครศรีอยุธยา</t>
  </si>
  <si>
    <t>กิจกรรมย่อยที่ 6 อำนวยความปลอดภัย สาย อย 1043 แยก ทล.1 - บ.ข้าวงาม อ.วังน้อย จ.พระนครศรีอยุธยา</t>
  </si>
  <si>
    <t>กิจกรรมย่อยที่ 7 อำนวยความปลอดภัย สาย อย 4016 แยก ทล.3263 - บ.ป้อม อ.บางบาล,พระนครศรีอยุธยา จ.พระนครศรีอยุธยา</t>
  </si>
  <si>
    <t>กิจกรรมย่อยที่ 8 อำนวยความปลอดภัย สาย อย 4031 แยก ทล.3412 - บ.แค อ.บางบาล,เสนา,ผักไห่ จ.พระนครศรีอยุธยา</t>
  </si>
  <si>
    <t>กิจกรรมย่อยที่ 10 อำนวยความปลอดภัย สาย อย 3046 แยก ทล.309 - บ.ตลิ่งชัน อ.วังน้อย,บางปะอิน จ.พระนครศรีอยุธยา</t>
  </si>
  <si>
    <t>3. โครงการขององค์กรปกครองส่วนท้องถิ่น  (5)</t>
  </si>
  <si>
    <t xml:space="preserve">   3.1 โครงการที่ 1 ฝึกอบรมอาชีพประชาชน ผู้สูงอายุ คนพิการ เด็กและเยาวชนตำบลเทพมงคล</t>
  </si>
  <si>
    <t xml:space="preserve">   3.2 โครงการที่ 2 ส่งเสริมการตรวจสุขภาพ หมู่ที่ 1-6 ตำบลบ้านหลวง อำเภอเสนา จังหวัดพระนครศรีอยุธยา</t>
  </si>
  <si>
    <t xml:space="preserve">   3.3 โครงการที่ 3 ตรวจคัดกรองโรคและดูแลผู้สูอายุในตำบล</t>
  </si>
  <si>
    <t xml:space="preserve">   3.4 โครงการที่ 4 สนับสนุนการดำเนินงานเกี่ยวกับโรคอุบัติใหม่,โรคอุบัติใหม่,โรคติดต่อหรือโรคระบาด</t>
  </si>
  <si>
    <t xml:space="preserve">   3.5 โครงการที่ 5 การป้องกันและระงับโรคติดต่อ เช่น โรคติดเชื้อไวรัสโคโรนา 2019,โรคไข้เลือดออก ฯลฯ</t>
  </si>
  <si>
    <t xml:space="preserve">   3.6 โครงการที่ 6 ส่งเสริมพื้นที่ ตำบลบ้านหลวงสะอาด อำเภอเสนา จังหวัดพระนครศรีอยุธยา</t>
  </si>
  <si>
    <t xml:space="preserve">   3.7 โครงการที่ 7 การจัดการขยะมูลฝอยแบบเบ็ดเสร็จ</t>
  </si>
  <si>
    <t xml:space="preserve">   3.8 โครงการที่ 8 จัดการขยะโดยชุมชน</t>
  </si>
  <si>
    <t xml:space="preserve">   3.9 โครงการที่ 9 ส่งเวสริมการจัดการขยะแบบครบวงจร</t>
  </si>
  <si>
    <t xml:space="preserve">   3.10 โครงการที่ 10 ขยายเขตไฟฟ้าสาธารณะ หมู่ที่ 1-8 
ตำบลเทพมงค</t>
  </si>
  <si>
    <t xml:space="preserve">   3.11 โครงการที่ 11 ก่อสร้างสะพานข้ามคลองกระมัง บริเวณถนนอโยธยา 4 หมู่ที่ 3,7 ตำบลไผ่ลิง อำเภอพระนครศรีอยุธยา จังหวัดพระนครศรีอยุธยา</t>
  </si>
  <si>
    <t xml:space="preserve">   3.13 โครงการที่ 13 ปรับปรุงซ่อมแซมถนน คสล. เส้นคลองชลประทาน ตั้งแต่สะพานขาวถึงคลองตาขุด ม.4</t>
  </si>
  <si>
    <t>สรุปโครงการตามแผนปฏิบัติราชการประจำปีงบประมาณ พ.ศ. 2566 ของจังหวัดพระนครศรีอยุธยา</t>
  </si>
  <si>
    <t>ประเด็นการพัฒนาที่ 2 ยกระดับอุตสาหกรรมการท่องเที่ยวอัจฉริยะคุณภาพสูง</t>
  </si>
  <si>
    <t xml:space="preserve">   1.1 โครงการที่ 1 พัฒนาศักยภาพผู้ประกอบการธุรกิจบุคลากรด้านการท่องเที่ยวเชิงสร้างสรรค์</t>
  </si>
  <si>
    <t xml:space="preserve"> - ร้อยละที่เพิ่มขึ้นของรายได้จากการท่องเที่ยว (ร้อยละ)
 - ร้อยละที่เพิ่มขึ้นของค่าใช้จ่ายของผู้เยี่ยมเยือนต่อวัน (ร้อยละ)</t>
  </si>
  <si>
    <t xml:space="preserve">        1.1.1 กิจกรรมหลักที่ 1.1 พัฒนาทักษะการเป็นผู้ประกอบการด้านการท่องเที่ยวเชิงสร้างสรรค์</t>
  </si>
  <si>
    <t>กิจกรรมย่อยที่ 1 พัฒนาทักษะแรงงานและบุคลากรเพื่อเพิ่มศักยภาพด้านการท่องเที่ยวแบบ MICE ของจังหวัดพระนครศรีอยุธยา</t>
  </si>
  <si>
    <t>กิจกรรมย่อยที่ 2 พัฒนาทักษะด้านภาษาต่างประเทศสำหรับแรงงานในอุตสาหกรรมการท่องเที่ยว</t>
  </si>
  <si>
    <t>กิจกรรมย่อยที่ 3 พัฒนาผู้ประกอบการด้านที่พักเพื่อรองรับการท่องเที่ยว Workation และ Staycation ในพื้นที่มรดกโลกและโดยรอบ</t>
  </si>
  <si>
    <t>กิจกรรมย่อยที่ 4 พัฒนาทักษะบุคลากรทุกภาคส่วนรองรับการขยายตัวของระบบเครือข่ายคมนาคมระดับประเทศเพื่อยกระดับอุตสาหกรรมการท่องเที่ยว</t>
  </si>
  <si>
    <t xml:space="preserve">   1.2 โครงการที่ 2 พัฒนารูปแบบการท่องเที่ยวในความสนใจพิเศษโดยการส่งเสริมตลาดเฉพาะกลุ่มด้วยเทคโนโลยีดิจิทัล</t>
  </si>
  <si>
    <t xml:space="preserve">        1.2.1 กิจกรรมหลักที่ 2.1 ส่งเสริมและพัฒนารูปแบบกิจกรรมการท่องเที่ยวเชิงสร้างสรรค์</t>
  </si>
  <si>
    <t>กิจกรรมย่อยที่ 1 ยอยศยิ่งฟ้าอยุธยามรดกโลก</t>
  </si>
  <si>
    <t>กิจกรรมย่อยที่ 2 แข่งขันเรือยาวประเพณีจังหวัดพระนครศรีอยุธยา</t>
  </si>
  <si>
    <t>กิจกรรมย่อยที่ 3 มหกรรมอาหารพื้นบ้าน สืบสานตำนานวิถีถิ่นอยุธยา</t>
  </si>
  <si>
    <t>กิจกรรมย่อยที่ 4 เทศกาลโขนกรุงศรี</t>
  </si>
  <si>
    <t>กิจกรรมย่อยที่ 5 ส่งเสริมกิจกรรมท่องเที่ยว เพื่อกระจายรายได้สู่ชุมชน</t>
  </si>
  <si>
    <t>กิจกรรมย่อยที่ 6 ส่งเสริมการท่องเที่ยวยามค่ำคืนเพื่อเพิ่มวันพักค้างและรายได้จากการท่องเที่ยว</t>
  </si>
  <si>
    <t>กิจกรรมย่อยที่ 7 เทศกาลดนตรีท่ามกลางมรดกโลก</t>
  </si>
  <si>
    <t>กิจกรรมย่อยที่ 8 Ayutthaya sports tourism 2023</t>
  </si>
  <si>
    <t>กิจกรรมย่อยที่ 9 ท่องเที่ยวเชิงวัฒนธรรมท้องถิ่นและอาหารวิถีไทย วิถีถิ่น นวัตวิถี</t>
  </si>
  <si>
    <t>กิจกรรมย่อยที่ 10 ส่งเสริมและประชาสัมพันธ์ “ตลาดกรุงศรีไนท์มาร์เก็ต”</t>
  </si>
  <si>
    <t xml:space="preserve">        1.2.2 กิจกรรมหลักที่ 2.2 ส่งเสริมการตลาดแบบเฉพาะกลุ่มมุ่งเน้นการสื่อสารคุณค่าเชิงสร้างสรรค์ด้วยเทคโนโลยีดิจิทัล</t>
  </si>
  <si>
    <t>กิจกรรมย่อยที่ 1 ส่งเสริมการประชาสัมพันธ์ภาพลักษณ์ของจังหวัดพระนครศรีอยุธยา</t>
  </si>
  <si>
    <t>กิจกรรมย่อยที่ 2 ประชาสัมพันธ์เชิงรุกและพัฒนาเครือข่ายประชาสัมพันธ์ในพื้นที่จังหวัดพระนครศรีอยุธยา</t>
  </si>
  <si>
    <t>กิจกรรมย่อยที่ 3 พัฒนาศักยภาพการท่องเที่ยวเชิงวัฒนธรรมจังหวัดพระนครศรีอยุธยา</t>
  </si>
  <si>
    <t>กิจกรรมย่อยที่ 1 อนุรักษ์ซ่อมแซมเจดีย์ศรีสุริโยทัย ต.ประตูชัย อ.พระนครศรีอยุธยา จ.พระนครศรีอยุธยา</t>
  </si>
  <si>
    <t xml:space="preserve">   3.1 โครงการที่ 1 ส่งเสริมการท่องเที่ยวชุมชน</t>
  </si>
  <si>
    <t xml:space="preserve">   3.2 โครงการที่ 2 ประชาสัมพันธ์แหล่งท่องเที่ยว ในพื้นที่ตำบลคลองสระบัว</t>
  </si>
  <si>
    <t>ประเด็นการพัฒนาที่ 3 สร้างฐานเศรษฐกิจมูลค่าสูงที่เป็นมิตรกับสิ่งแวดล้อมด้วยเทคโนโลยี นวัตกรรม และภูมิปัญญาอย่างสร้างสรรค์</t>
  </si>
  <si>
    <t xml:space="preserve">   1.1 โครงการที่ 1 พัฒนาศักยภาพกำลังคนทุกกลุ่มทุกช่วงวัยเพื่อรองรับ ภาคเกษตร อุตสาหกรรม การค้า และบริการ</t>
  </si>
  <si>
    <t xml:space="preserve">        1.1.1 กิจกรรมหลักที่ 1.1 ยกระดับทักษะและศักยภาพผู้ประกอบการ และแรงงาน</t>
  </si>
  <si>
    <t>กิจกรรมย่อยที่ 1 ยกระดับการพัฒนาด้านอุตสาหกรรมและศักยภาพแรงงาน</t>
  </si>
  <si>
    <t>กิจกรรมย่อยที่ 2 สร้างงานสร้างอาชีพตามมาตรฐานฝีมือแรงงานในการคืนคนดีสู่สังคมอย่างยั่งยืน</t>
  </si>
  <si>
    <t xml:space="preserve">   1.2 โครงการที่ 2 ส่งเสริมการเพิ่มมูลค่าแก่ผลิตภัณฑ์ชุมชนเชิงสร้างสรรค์</t>
  </si>
  <si>
    <t xml:space="preserve"> - ร้อยละที่เพิ่มขึ้นของรายได้จากการจำหน่ายสินค้า OTOP (ร้อยละ)</t>
  </si>
  <si>
    <t>กิจกรรมย่อยที่ 1 พัฒนาและส่งเสริมผู้ประกอบการสู่ภูมิภาคอาเซียน ปี 2023 จังหวัดพระนครศรีอยุธยา</t>
  </si>
  <si>
    <t>กิจกรรมย่อยที่ 3 ส่งเสริมและเพิ่มช่องทางตลาดผลิตภัณฑ์ชุมชน (Road Show OTOP Ayutthaya)</t>
  </si>
  <si>
    <t>กิจกรรมย่อยที่ 4 ส่งเสริมและพัฒนาอาชีพและผลิตภัณฑ์ยกระดับสู่ผลิตภัณฑ์โอทอป</t>
  </si>
  <si>
    <t>กิจกรรมย่อยที่ 5 ส่งเสริมช่องทางการจำหน่ายสินค้า OTOP Online</t>
  </si>
  <si>
    <t>กิจกรรมย่อยที่ 6 หนึ่งท้องถิ่น หนึ่งทีมโอทอป เพื่อส่งเสริมอาชีพและการให้บริการนักท่องเที่ยวเชื่อมโยงชุมชนท่องเที่ยวโอทอปนวัตวิถี</t>
  </si>
  <si>
    <t xml:space="preserve">   1.3 โครงการที่ 3 ส่งเสริมการผลิตสินค้าและบริการมูลค่าสูงที่เป็นมิตรกับสิ่งแวดล้อมด้วยเทคโนโลยี นวัตกรรมและภูมิปัญญาที่สร้างสรรค์</t>
  </si>
  <si>
    <t xml:space="preserve">        1.3.1 กิจกรรมหลักที่ 3.1 บริหารจัดการน้ำเพื่อการเกษตรและอุตสาหกรรม</t>
  </si>
  <si>
    <t>กิจกรรมย่อยที่ 1 ส่งเสริมการปล่อยพันธุ์สัตว์น้ำ (กุ้ง) เพื่อสร้างอาชีพและรายได้แก่เกษตรกร</t>
  </si>
  <si>
    <t>กิจกรรมย่อยที่ 2 ปล่อยน้ำเข้านา ปล่อยปลาเข้าทุ่ง</t>
  </si>
  <si>
    <t>กิจกรรมย่อยที่ 3 ส่งเสริมการเลี้ยงสัตว์น้ำเพื่อการแปรรูปเป็นสินค้าตลาดออนไลน์</t>
  </si>
  <si>
    <t>กิจกรรมย่อยที่ 4 อนุรักษ์พันธุ์สัตว์น้ำประจำชาติไทย : ประกวดปลากัด</t>
  </si>
  <si>
    <t>กิจกรรมย่อยที่ 5 ยกระดับมาตรฐานการเลี้ยงสัตว์ปีกในกลุ่มฟาร์มเกษตรกรรายย่อยจังหวัดพระนครศรีอยุธยา</t>
  </si>
  <si>
    <t>กิจกรรมย่อยที่ 6 พัฒนาทักษะของเกษตรกรในการขุนโคเนื้อเพศผู้เพื่อเพิ่มมูลค่าในฟาร์มโคเนื้อ</t>
  </si>
  <si>
    <t>กิจกรรมย่อยที่ 7 สร้างมูลค่าเพิ่มจากฟางข้าวเพื่อลดการเผาตอซังและลดมลพิษ PM 2.5</t>
  </si>
  <si>
    <t>กิจกรรมย่อยที่ 8 ยกระดับมาตรฐานและเพิ่มมูลค่าสินค้าเกษตรสู่มาตรฐาน GAP</t>
  </si>
  <si>
    <t>กิจกรรมย่อยที่ 9 การเพิ่มศักยภาพการผลิตพืชปลอดภัยด้วยเกษตรอัจฉริยะ</t>
  </si>
  <si>
    <t>กิจกรรมย่อยที่ 10 ยกระดับมาตรฐานและเพิ่มมูลค่าสินค้าเกษตรปลอดภัยสู่มาตรฐานโรงคัดบรรจุ GMP</t>
  </si>
  <si>
    <t>กิจกรรมย่อยที่ 11 ศูนย์เกษตรอัจฉริยะ จังหวัดพระนครศรีอยุธยา</t>
  </si>
  <si>
    <t xml:space="preserve">   1.4 โครงการที่ 4 ส่งเสริมการดำเนินงานตามหลักปรัชญาของเศรษฐกิจพอเพียงและขยายผลโครงการอันเนื่องมาจากพระราชดำริ</t>
  </si>
  <si>
    <t xml:space="preserve"> - ร้อยละของโครงการปรัชญาเศรษฐกิจพอเพียงที่สำเร็จตามเป้าหมาย (ร้อยละ)</t>
  </si>
  <si>
    <t xml:space="preserve">        1.4.1 กิจกรรมหลักที่ 4.1 ขยายผลโครงการอันเนื่องมาจากพระราชดำริและส่งเสริมการดำเนินงานตามหลักปรัชญาของเศรษฐกิจพอเพียง</t>
  </si>
  <si>
    <t>กิจกรรมย่อยที่ 2 พัฒนาการผลิตข้าวในพื้นที่แปลงนาทุ่งมะขามหย่อง ตำบลบ้านใหม่ อำเภอพระนครศรีอยุธยา จังหวัดพระนครศรีอยุธยา</t>
  </si>
  <si>
    <t>กิจกรรมย่อยที่ 3 ส่งเสริมและพัฒนาสวนพุทราประวัติศาสตร์กรุงศรีอยุธยา</t>
  </si>
  <si>
    <t>กิจกรรมย่อยที่ 5 ส่งเสริมการดำเนินงานตามหลักปรัชญาเศรษฐกิจพอเพียงและขยายผลโครงการอันเนื่องมาจากพระราชดำริ</t>
  </si>
  <si>
    <t>กิจกรรมย่อยที่ 6 เสริมสร้างความเข้มแข็งกลุ่มยุวเกษตรกรในระดับอุดมศึกษา</t>
  </si>
  <si>
    <t xml:space="preserve"> - ร้อยละที่เพิ่มขึ้นของรายได้จากการจำหน่ายสินค้า OTOP (ร้อยละ 30)
 - ร้อยละที่เพิ่มขึ้นของรายได้รวมของวิสาหกิจขนาดกลางและขนาดย่อม 
(ร้อยละ 3)</t>
  </si>
  <si>
    <t xml:space="preserve">        1.5.1 กิจกรรมหลักที่ 5.1 สร้างการรับรู้และส่งเสริมการตลาดสมัยใหม่ภาคเกษตร ภาคอุตสาหกรรม การค้า และบริการ</t>
  </si>
  <si>
    <t>กิจกรรมย่อยที่ 1 การจัดงานแสดงและจำหน่ายมหกรรมสินค้าเกษตรพระนครศรีอยุธยา</t>
  </si>
  <si>
    <t>กิจกรรมย่อยที่ 2 ส่งเสริมและพัฒนาศักยภาพการผลิตและแปรรูปสินค้าเกษตรปลอดภัยในวิสาหกิจชุมชนและเครือข่ายจังหวัดพระนครศรีอยุธยา</t>
  </si>
  <si>
    <t>กิจกรรมย่อยที่ 3 พัฒนาศักยภาพในการบริหารจัดการตลาดสินค้าเกษตร และสร้างเครือข่ายตลาดเกษตรกรจังหวัดพระนครศรีอยุธยา</t>
  </si>
  <si>
    <t xml:space="preserve">กิจกรรมย่อยที่ 4 การสร้างเครือข่ายและส่งเสริมอาชีพการเกษตรเพื่อสร้างรายได้ในชุมชน (เห็ดตับเต่า) </t>
  </si>
  <si>
    <t xml:space="preserve">   2.1 โครงการของกระทรวงเกษตรและสหกรณ์</t>
  </si>
  <si>
    <t xml:space="preserve">        2.1.1 โครงการของกรมชลประทาน</t>
  </si>
  <si>
    <t>กิจกรรมย่อยที่ 1 งานปรับปรุงระบบส่งน้ำพร้อมอาคารประกอบ หน้าวัดสนามทอง  กม.0+000 - 1+200</t>
  </si>
  <si>
    <t>กิจกรรมย่อยที่ 2 งานซ่อมแซมคาดคอนกรีตคลองเป็ด กม.0+000-3+000 เป็นช่วงๆ</t>
  </si>
  <si>
    <t>กิจกรรมย่อยที่ 4 งานซ่อมแซมระบบส่งน้ำโครงการพระราชดำริจัดหาน้ำช่วยเหลือราษฎรในเขตอำเภอบ้านแพรกและบริเวณใกล้เคียง ตำบลคลองน้อย อำเภอบ้านแพรก โครงการชลประทานพระนครศรีอยุธยา จังหวัดพระนครศรีอยุธยา</t>
  </si>
  <si>
    <t>กิจกรรมย่อยที่ 5 บำรุงรักษาหัวงานโครงการชลประทานพระนครศรีอยุธยา</t>
  </si>
  <si>
    <t>กิจกรรมย่อยที่ 6 บำรุงรักษาคลองส่งน้ำสายซอย ระยะทาง 35 กม.</t>
  </si>
  <si>
    <t>กิจกรรมย่อยที่ 7 บริหารการส่งน้ำ โครงการชลประทานพระนครศรีอยุธยา 36,000 ไร่</t>
  </si>
  <si>
    <t>กิจกรรมย่อยที่ 9 งานซ่อมแซมอาคารบังคับน้ำอ่างเก็บน้ำสมเด็จพระสุริโยทัย</t>
  </si>
  <si>
    <t>กิจกรรมย่อยที่ 10 งานซ่อมแซมอาคารบังคับน้ำอ่างเก็บน้ำสมเด็จพระนเรศวรมหาราช</t>
  </si>
  <si>
    <t>กิจกรรมย่อยที่ 11 งานซ่อมแซมอาคารบังคับน้ำหนองลาดหญ้าแพรก</t>
  </si>
  <si>
    <t>กิจกรรมย่อยที่ 12 งานซ่อมแซมท่อระบายน้ำปากคลองห้วยชัน</t>
  </si>
  <si>
    <t>กิจกรรมย่อยที่ 13 งานซ่อมแซมระบบกระจายน้ำอ่างเก็บน้ำสมเด็จพระสุริโยทัย</t>
  </si>
  <si>
    <t>กิจกรรมย่อยที่ 14 งานซ่อมแซมประตูระบายน้ำคลองบางกุ้ง</t>
  </si>
  <si>
    <t>กิจกรรมย่อยที่ 15 งานซ่อมแซมคันดินอ่างเก็บน้ำหนองบอน</t>
  </si>
  <si>
    <t>กิจกรรมย่อยที่ 16 งานซ่อมแซมอาคารควบคุม และระบบไฟฟ้าแสงสว่าง ปตร.คลองสวนพลู</t>
  </si>
  <si>
    <t>กิจกรรมย่อยที่ 17 งานซ่อมแซมอาคารควบคุม และระบบไฟฟ้าแสงสว่าง ปตร.ปลายคลองสวนพลู</t>
  </si>
  <si>
    <t>กิจกรรมย่อยที่ 18 งานซ่อมแซมคันคลองร่มไทร กม.2+600-4+200</t>
  </si>
  <si>
    <t>กิจกรรมย่อยที่ 19 งานซ่อมแซมคันดินอ่างเก็บน้ำหนองลาดสวาย</t>
  </si>
  <si>
    <t>กิจกรรมย่อยที่ 20 งานซ่อมแซมโครงหลังคาและระบบไฟฟ้าแสงสว่าง ปตร.คลองจิก</t>
  </si>
  <si>
    <t>กิจกรรมย่อยที่ 21 งานซ่อมแซมโครงหลังคาและระบบไฟฟ้าแสงสว่าง ปตร.บ้านโพ2</t>
  </si>
  <si>
    <t>กิจกรรมย่อยที่ 22 งานซ่อมแซมคันดินแก้มลิงหนองขโมย</t>
  </si>
  <si>
    <t>กิจกรรมย่อยที่ 23 งานซ่อมแซมอาคารควบคุม และระบบไฟฟ้าแสงสว่าง ปตร.บ้านเลน</t>
  </si>
  <si>
    <t>กิจกรรมย่อยที่ 24 งานซ่อมแซมรอดักวัชพืชประตูระบายน้ำกระมัง</t>
  </si>
  <si>
    <t>กิจกรรมย่อยที่ 25 งานซ่อมแซมรอดักวัชพืชท่อระบายน้ำหันตรา</t>
  </si>
  <si>
    <t>กิจกรรมย่อยที่ 26 งานซ่อมแซมรอดักวัชพืชประตูระบายน้ำบ้านพาสน์ 2</t>
  </si>
  <si>
    <t>กิจกรรมย่อยที่ 27 งานซ่อมแซมรอดักวัชพืชคลองร่มไทร</t>
  </si>
  <si>
    <t>กิจกรรมย่อยที่ 28 งานซ่อมแซมรอดักวัชพืชสถานีสูบน้ำพระสุริโยทัย</t>
  </si>
  <si>
    <t>กิจกรรมย่อยที่ 29 งานซ่อมแซมรอดักวัชพืชประตูระบายน้ำคลองสวนพลู</t>
  </si>
  <si>
    <t>กิจกรรมย่อยที่ 30 งานซ่อมแซมโครงหลังคาและระบบไฟฟ้าแสงสว่าง ทรบ คลองตามา</t>
  </si>
  <si>
    <t xml:space="preserve">กิจกรรมย่อยที่ 31 งานขุดลอกคลองวัดขวิด  กม.0+200 ถึง กม.3+200  </t>
  </si>
  <si>
    <t>กิจกรรมย่อยที่ 32 งานขุดลอกสระเก็บน้ำศูนย์ศิลปาชีพตำบลเกาะเกิด</t>
  </si>
  <si>
    <t>กิจกรรมย่อยที่ 33 งานกำจัดวัชพืชคลองบ้านลาด (ด้วยแรงคน)</t>
  </si>
  <si>
    <t>กิจกรรมย่อยที่ 34 งานกำจัดวัชพืชคลองวัว (ด้วยแรงคน)</t>
  </si>
  <si>
    <t>กิจกรรมย่อยที่ 35 งานกำจัดวัชพืชคลองบางเคียน (ด้วยแรงคน)</t>
  </si>
  <si>
    <t>กิจกรรมย่อยที่ 36 งานกำจัดวัชพืชคลองคู (ด้วยแรงคน)</t>
  </si>
  <si>
    <t>กิจกรรมย่อยที่ 37 งานกำจัดวัชพืชคลองโรงช้าง (ด้วยแรงคน)</t>
  </si>
  <si>
    <t>กิจกรรมย่อยที่ 38 งานกำจัดวัชพืชคลองร่มไทร (ด้วยแรงคน)</t>
  </si>
  <si>
    <t>กิจกรรมย่อยที่ 39 งานกำจัดวัชพืชคลองเป็ด (ด้วยแรงคน)</t>
  </si>
  <si>
    <t xml:space="preserve">   3.1 โครงการที่ 1 พระราชดำริด้านสาธารณสุข</t>
  </si>
  <si>
    <t>ค่าใช้จ่ายในการบริหารงานจังหวัดแบบบูรณาการ</t>
  </si>
  <si>
    <t>สำนักงานยุติธรรมจังหวัดพระนครศรีอยุธยา</t>
  </si>
  <si>
    <t>สำนักงานพัฒนาชุมชน
จังหวัดพระนครศรีอยุธยา</t>
  </si>
  <si>
    <t>สำนักงานทรัพยากรธรรมชาติและสิ่งแวดล้อม
จังหวัดพระนครศรีอยุธยา</t>
  </si>
  <si>
    <t>ที่ทำการปกครองจังหวัดพระนครศรีอยุธยา (ศอ.ปส.จ.อย.)</t>
  </si>
  <si>
    <t>โครงการชลประทานพระนครศรีอยุธยา</t>
  </si>
  <si>
    <t>แขวงทางหลวงอยุธยา</t>
  </si>
  <si>
    <t>สำนักงานโยธาธิการและ
ผังเมืองจังหวัดพระนครศรีอยุธยา</t>
  </si>
  <si>
    <t>แขวงทางหลวงชนบทพระนครศรีอยุธยา</t>
  </si>
  <si>
    <t>แขวงทางหลวงชนบท
พระนครศรีอยุธยา</t>
  </si>
  <si>
    <t>องค์การบริหารส่วนตำบล
เทพมงคล</t>
  </si>
  <si>
    <t>องค์การบริหารส่วนตำบล
บ้านหลวง</t>
  </si>
  <si>
    <t>องค์การบริหารส่วนตำบล
คลองสระบัว</t>
  </si>
  <si>
    <t>เทศบาลเมืองอโยธยา</t>
  </si>
  <si>
    <t>สำนักงานการท่องเที่ยวและกีฬาจังหวัดพระนครศรีอยุธยา</t>
  </si>
  <si>
    <t>ที่ทำการปกครองจังหวัดพระนครศรีอยุธยา</t>
  </si>
  <si>
    <t>สำนักงานวัฒนธรรมจังหวัดพระนครศรีอยุธยา</t>
  </si>
  <si>
    <t>สำนักงานพัฒนาชุมชนจังหวัดพระนครศรีอยุธยา</t>
  </si>
  <si>
    <t>สำนักงานพาณิชย์จังหวัดพระนครศรีอยุธยา</t>
  </si>
  <si>
    <t>สำนักงานจังหวัดพระนครศรีอยุธยา</t>
  </si>
  <si>
    <t>สำนักงานประชาสัมพันธ์จังหวัดพระนครศรีอยุธยา</t>
  </si>
  <si>
    <t>สำนักศิลปากรที่ 3พระนครศรีอยุธยา</t>
  </si>
  <si>
    <t>สถาบันพัฒนาฝีมือแรงงาน 15 พระนครศรีอยุธยา</t>
  </si>
  <si>
    <t>สำนักงานคุมประพฤติจังหวัดพระนครศรีอยุธยา</t>
  </si>
  <si>
    <t>สำนักงานแรงงานจังหวัดพระนครศรีอยุธยา</t>
  </si>
  <si>
    <t>สำนักงานพลังงานจังหวัดพระนครศรีอยุธยา</t>
  </si>
  <si>
    <t>สำนักงานประมงจังหวัดพระนครศรีอยุธยา</t>
  </si>
  <si>
    <t>สำนักงานปศุสัตว์จังหวัดพระนครศรีอยุธยา</t>
  </si>
  <si>
    <t>สำนักงานเกษตรจังหวัดพระนครศรีอยุธยา</t>
  </si>
  <si>
    <t>สำนักงานเกษตรและสหกรณ์จังหวัดพระนครศรีอยุธยา</t>
  </si>
  <si>
    <t>สำนักงานพัฒนาสังคมและ
ความมั่นคงของมนุษย์จังหวัดพระนครศรีอยุธยา</t>
  </si>
  <si>
    <t xml:space="preserve"> - อัตราการเสียชีวิตจากอุบัติเหตุบนท้องถนนต่อประชากรแสนคนลดลง </t>
  </si>
  <si>
    <t>กิจกรรมย่อยที่ 10 ปรับปรุงทางหลวงผ่านย่านชุมชน ในทางหลวงหมายเลข 3412 ตอน อยุธยา - บางบาล ตำบลบางบาล อำเภอบางบาล จังหวัดพระนครศรีอยุธยา</t>
  </si>
  <si>
    <t xml:space="preserve">   1.2 โครงการที่ 2 พัฒนาโครงข่ายการคมนาคมและโลจิสติกส์ รองรับนโยบายพื้นที่ระเบียงเศรษฐกิจพิเศษภาคกลางตะวันตก (CWEC)</t>
  </si>
  <si>
    <t xml:space="preserve">        1.2.1 กิจกรรมหลักที่ 2.1 พัฒนาโลจิสติกส์เชื่อมโยงทั้ง
ทางบก ทางราง ทางน้ำ</t>
  </si>
  <si>
    <t xml:space="preserve">   3.12 โครงการที่ 12 ซ่อมแซมถนน คสล. บริเวณรางไอ้ด่าง-
เขตติดต่อตำบลหนองปลิง ม.4</t>
  </si>
  <si>
    <t xml:space="preserve">   1.5 โครงการที่ 5 ยกระดับการบริหารจัดการโลจิสติกส์และ
โซ่อุปทานภาคการเกษตร อุตสาหกรรม และบริการ</t>
  </si>
  <si>
    <t xml:space="preserve"> - ร้อยละของผู้สำเร็จการฝึกอบรมได้ตามเกณฑ์มาตรฐานการฝึกอบรม (ร้อยละ)</t>
  </si>
  <si>
    <t>พัฒนาและยกระดับ
ความเป็นอยู่ของประชาชนจังหวัดพระนครศรีอยุธยา</t>
  </si>
  <si>
    <t>กิจกรรมย่อยที่ 4 พัฒนาการผลิตสินค้าเกษตรในพื้นที่ตำบลห่อหมก อำเภอบางไทร จังหวัดพระนครศรีอยุธยา</t>
  </si>
  <si>
    <t xml:space="preserve">        1.3.2 กิจกรรมหลักที่ 3.2 พัฒนาประสิทธิภาพผลิตภาพการผลิตสินค้าเกษตร อุตสาหกรรม การค้า และบริการอย่างสร้างสรรค์ที่เป็นมิตรกับสิ่งแวดล้อม</t>
  </si>
  <si>
    <t xml:space="preserve">  ค่าใช้จ่ายในการบริหารงานจังหวัดแบบบูรณาการ </t>
  </si>
  <si>
    <t>ยกระดับศักยภาพของกำลังคน ทุกกลุ่ม 
ทุกช่วงวัย เพื่อรองรับ 
ภาคเกษตร อุตสาหกรรม การค้า และบริการ</t>
  </si>
  <si>
    <t xml:space="preserve">        1.1.2 กิจกรรมหลักที่ 1.2 เชื่อมโยงภาคการศึกษากับ
ภาคเกษตร อุตสาหกรรม การค้า และบริการด้วยเทคโนโลยีและนวัตกรรมเพื่อพัฒนากำลังคนอย่างสร้างสรรค์</t>
  </si>
  <si>
    <t>กิจกรรมย่อยที่ 1 เปิดโลกอาชีพอาชีวศึกษาสู่โลกอุตสาหกรรม 
จังหวัดพระนครศรีอยุธยา</t>
  </si>
  <si>
    <t>กิจกรรมย่อยที่ 2 เพิ่มทักษะด้านแรงงาน แก่ นักเรียน นักศึกษา เพื่อเตรียม
ความพร้อมก่อนเข้าสู่ตลาดแรงงาน</t>
  </si>
  <si>
    <t xml:space="preserve"> - พื้นที่รับประโยชน์จากแหล่งน้ำที่ได้รับการพัฒนาไม่น้อยกว่าปีละ (ไร่)
 - ร้อยละที่เพิ่มขึ้นของแปลง / จำนวนฟาร์มที่ผ่านมาตรฐานความปลอดภัย 
(ร้อยละ)</t>
  </si>
  <si>
    <t>การจัดการห่วงโซ่อุปทานภาคการเกษตรอุตสาหกรรม การค้า
และบริการ</t>
  </si>
  <si>
    <t>กิจกรรมย่อยที่ 8 งานซ่อมแซมบำรุงรักษาอาคารชลประทาน ตามข้อเสนอของเกษตรกรผู้ใช้น้ำชลประทาน</t>
  </si>
  <si>
    <t>กิจกรรมย่อยที่ 2 งานติดตั้งระบบพยากรณ์และเตือนภัยแม่น้ำเจ้าพระยา หมู่ที่ 12 ตำบลบ้านเลน อำเภอบางปะอิน 
จังหวัดพระนครศรีอยุธยา</t>
  </si>
  <si>
    <t>กิจกรรมย่อยที่ 4 ก่อสร้างเขื่อนป้องกันตลิ่งริมแม่น้ำป่าสัก บริเวณหมู่ที่ 2 ตำบลบางพระครู อำเภอนครหลวง 
จังหวัดพระนครศรีอยุธยา</t>
  </si>
  <si>
    <t>กิจกรรมย่อยที่ 5 ก่อสร้างเขื่อนป้องกันตลิ่งริมแม่น้ำน้อย บริเวณหมู่ที่ 2 ตำบลอมฤต อำเภอผักไห่ 
จังหวัดพระนครศรีอยุธยา</t>
  </si>
  <si>
    <t>กิจกรรมย่อยที่ 12 ก่อสร้างเขื่อนป้องกันตลิ่งริมแม่น้ำน้อย บริเวณหมู่ที่ 1 ตำบลหัวเวียง อำเภอเสนา 
จังหวัดพระนครศรีอยุธยา</t>
  </si>
  <si>
    <t>กิจกรรมย่อยที่ 11 ก่อสร้างเขื่อนป้องกันตลิ่งริมแม่น้ำป่าสัก บริเวณหมู่ที่ 1 ตำบลบางระกำ อำเภอนครหลวง 
จังหวัดพระนครศรีอยุธยา</t>
  </si>
  <si>
    <t>กิจกรรมย่อยที่ 10 ก่อสร้างเขื่อนป้องกันตลิ่งริมแม่น้ำป่าสัก บริเวณหมู่ที่ 7 ตำบลนครหลวง อำเภอนครหลวง 
จังหวัดพระนครศรีอยุธยา</t>
  </si>
  <si>
    <t>กิจกรรมย่อยที่ 8 ก่อสร้างเขื่อนป้องกันตลิ่งริมคลองบางบาล บริเวณหมู่ที่ 1 ตำบลสะพานไทย อำเภอบางบาล 
จังหวัดพระนครศรีอยุธยา</t>
  </si>
  <si>
    <t>กิจกรรมย่อยที่ 7 ก่อสร้างเขื่อนป้องกันตลิ่งริมแม่น้ำลพบุรี บริเวณหมู่ที่ 4 ตำบลเจ้าปลุก อำเภอมหาราช 
จังหวัดพระนครศรีอยุธยา</t>
  </si>
  <si>
    <t>กิจกรรมย่อยที่ 6 ก่อสร้างเขื่อนป้องกันตลิ่งริมแม่น้ำน้อย บริเวณหมู่ที่ 6 ตำบลน้ำเต้า อำเภอบางบาล 
จังหวัดพระนครศรีอยุธยา</t>
  </si>
  <si>
    <t>กิจกรรมย่อยที่ 1 ปรับปรุงถนน สาย บ้านสวนพริก - 
บ้านโพธิ์สามต้น (ตอนที่ 1) อำเภอพระนครศรีอยุธยา 
จังหวัดพระนครศรีอยุธยา</t>
  </si>
  <si>
    <t>กิจกรรมย่อยที่ 2 ปรับปรุงถนน สาย เพนียดคล้องช้าง – 
วัดบรมวงศ์อิศรวราราม ตำบลสวนพริก 
อำเภอพระนครศรีอยุธยา จังหวัดพระนครศรีอยุธยา</t>
  </si>
  <si>
    <t>กิจกรรมย่อยที่ 6 ปรับปรุงผิวทางลาดยางแอสฟัลติกคอนกรีต สาย อย 3011 แยกทางหลวงหมายเลข 347 – บ้านโคก อำเภอบางปะอิน อำเภอบางไทร และอำเภอบางบาล 
จังหวัดพระนครศรีอยุธยา</t>
  </si>
  <si>
    <t>กิจกรรมย่อยที่ 7 ติดตั้งไฟฟ้าแสงสว่าง สาย อย 2008 แยกทางหลวงหมายเลข 33 - บ้านปากแรด อำเภอนครหลวง 
และอำเภอท่าเรือ จังหวัดพระนครศรีอยุธยา</t>
  </si>
  <si>
    <t>กิจกรรมย่อยที่ 9 บูรณะทางผิวแอสฟัลต์ ในทางหลวงหมายเลข 3412 ตอน อยุธยา - บางบาล ตำบลบ้านป้อม อำเภอพระนครศรีอยุธยา และตำบลมหาพราหมณ์ 
อำเภอบางบาล จังหวัดพระนครศรีอยุธยา</t>
  </si>
  <si>
    <t>กิจกรรมย่อยที่ 12 ติดตั้งราวกันอันตรายเพื่อสร้าง
ความปลอดภัยบริเวณทางหลวงหมายเลข 3467 ตอน 
นครหลวง - ท่าเรือ ตำบลบางระกำ อำเภอนครหลวง 
และตำบลบ้านร่อม อำเภอท่าเรือ จังหวัดพระนครศรีอยุธยา</t>
  </si>
  <si>
    <t>กิจกรรมย่อยที่ 13 ติดตั้งไฟฟ้าแสงสว่างเพื่อสร้างความปลอดภัยบริเวณทางหลวงหมายเลข 309 ตอน วังน้อย - 
ทางแยกต่างระดับอยุธยา ตำบลบ้านสร้าง อำเภอบางปะอิน จังหวัดพระนครศรีอยุธยา</t>
  </si>
  <si>
    <t>กิจกรรมย่อยที่ 14 ติดตั้งไฟฟ้าแสงสว่างเพื่อสร้าง
ความปลอดภัยบริเวณทางหลวงหมายเลข 347 ตอน 
บางกระสั้น - บางปะหัน ตำบลบ้านป้อม 
อำเภอพระนครศรีอยุธยา และตำบลขวัญเมือง 
อำเภอบางปะหัน จังหวัดพระนครศรีอยุธยา</t>
  </si>
  <si>
    <t>กิจกรรมย่อยที่ 15 ติดตั้งไฟฟ้าแสงสว่างเพื่อสร้าง
ความปลอดภัยบริเวณทางหลวงหมายเลข 32 ตอน 
บางปะอิน - อยุธยา , อยุธยา - นครหลวง ตำบลเชียงรากน้อย อำเภอบางปะอิน และตำบลบ่อโพง อำเภอนครหลวง 
จังหวัดพระนครศรีอยุธยา</t>
  </si>
  <si>
    <t>กิจกรรมย่อยที่ 16 ปรับปรุงจุดเสี่ยงและบริเวณอันตราย ในทางหลวงหมายเลข 3056 ตอน บ้านหว้า - ภาชี 
ตำบลคานหาม อำเภออุทัย จังหวัดพระนครศรีอยุธยา</t>
  </si>
  <si>
    <t>กิจกรรมย่อยที่ 1 เขื่อนป้องกันตลิ่งริมแม่น้ำน้อย 
บริเวณวัดชีโพน หมู่ที่ 1 ตำบลผักไห่ อำเภอผักไห่ 
จังหวัดพระนครศรีอยุธยา</t>
  </si>
  <si>
    <t>กิจกรรมย่อยที่ 5 เขื่อนป้องกันตลิ่งริมคลองบางหลวง บริเวณหมู่ที่ 4 ตำบลบางหลวง อำเภอบางบาล 
จังหวัดพระนครศรีอยุธยา</t>
  </si>
  <si>
    <t>กิจกรรมย่อยที่ 8 เขื่อนป้องกันตลิ่งริมคลองบางบาล  
บริเวณหมู่ที่ 3 ตำบลสะพานไทย อำเภอบางบาล 
จังหวัดพระนครศรีอยุธยา</t>
  </si>
  <si>
    <t>กิจกรรมย่อยที่ 9 เขื่อนป้องกันตลิ่งริมคลองบางบาล  บริเวณหมู่ที่ 5 ตำบลสะพานไทย อำเภอบางบาล 
จังหวัดพระนครศรีอยุธยา</t>
  </si>
  <si>
    <t>กิจกรรมย่อยที่ 13 เขื่อนป้องกันตลิ่งริมแม่น้ำป่าสัก บริเวณหมู่ที่ 1 ตำบลพระนอน อำเภอนครหลวง 
จังหวัดพระนครศรีอยุธยา</t>
  </si>
  <si>
    <t>กิจกรรมย่อยที่ 14 เขื่อนป้องกันตลิ่งริมแม่น้ำป่าสัก บริเวณหมู่ที่ 4 ตำบลบางระกำ อำเภอนครหลวง 
จังหวัดพระนครศรีอยุธยา</t>
  </si>
  <si>
    <t>กิจกรรมย่อยที่ 16 ก่อสร้างระบบระบายน้ำหลักและระบบป้องกันน้ำท่วมพื้นที่ชุมชนบางปะอิน อำเภอบางปะอิน 
จังหวัดพระนครศรีอยุธยา</t>
  </si>
  <si>
    <t>กิจกรรมย่อยที่ 19 ก่อสร้างระบบระบายน้ำหลักและระบบป้องกันน้ำท่วมพื้นที่ชุมชนบางบาล อำเภอบางบาล 
จังหวัดพระนครศรีอยุธยา</t>
  </si>
  <si>
    <t>กิจกรรมย่อยที่ 9 อำนวยความปลอดภัย สาย อย 5025 แยก  ทช.อย 4044 – บ้านบางปลาม้า อ.เสนา,บางซ้าย 
จ.พระนครศรีอยุธยา</t>
  </si>
  <si>
    <t>กิจกรรมย่อยที่ 7 โอทอปโชว์ห่วยช่วยชุมชน (สินค้าชุมชน 
สู่ชุมชน เพื่อชุมชนเข้มแข็ง)</t>
  </si>
  <si>
    <t>กิจกรรมย่อยที่ 2 พัฒนาศักยภาพผู้ประกอบการ OTOP
 เพื่อเตรียมความพร้อมเข้าสู่การรับรองมาตรฐานผลิตภัณฑ์</t>
  </si>
  <si>
    <t>กิจกรรมย่อยที่ 1 ส่งเสริมระบบการเกษตร เพื่อลดต้นทุน
การผลิตแก่เกษตรกรจังหวัดพระนครศรีอยุธยา</t>
  </si>
  <si>
    <t>กิจกรรมย่อยที่ 3 ซ่อมแซมโครงการชลประทาน
อันเนื่องมาจากพระราชดำริตามข้อเสนอของเกษตรกรในเขตจังหวัดพระนครศรีอยุธยา</t>
  </si>
  <si>
    <t>พัฒนาศักยภาพใน
การแข่งขันของผู้ประกอบการธุรกิจด้านการท่องเที่ยวเชิงสร้างสรรค์ในทุกระดับ</t>
  </si>
  <si>
    <t>พัฒนารูปแบบและกลยุทธ์การตลาด
ด้านการท่องเที่ยว
ด้วยเทคโนโลยีดิจิทัล</t>
  </si>
  <si>
    <t>ยกระดับการผลิตสินค้า
และบริการมูลค่าสูง
ภาคเกษตร อุตสาหกรรม การค้า ที่เป็นมิตรกับสิ่งแวดล้อมด้วยเทคโนโลยี นวัตกรรมและภูมิปัญญาอย่างสร้างสรรค์</t>
  </si>
  <si>
    <t>กิจกรรมย่อยที่ 1 อนุรักษ์พันธุกรรมพืช อันเนื่องมาจากพระราชดำริ สมเด็จพระเทพรัตนราชสุดาฯ 
สยามบรมราชกุมารี (อพ.สธ.) จังหวัดพระนครศรีอยุธยา</t>
  </si>
  <si>
    <t xml:space="preserve">        1.2.1 กิจกรรมหลักที่ 2.1 พัฒนาผลิตภัณฑ์ชุมชนให้ได้มาตรฐาน และสร้างความแตกต่างด้วยเทคโนโลยีและนวัตกรรม</t>
  </si>
  <si>
    <t>กิจกรรมย่อยที่ 9 ปรับปรุงภูมิทัศน์บริเวณเขื่อน
หน้าวัดพนัญเชิงวรวิหาร หมู่ 12 ตำบลกะมัง
อำเภอพระนครศรีอยุธยา จังหวัดพระนครศรีอยุธยา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</si>
</sst>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4"/>
      <color theme="1"/>
      <name val="TH SarabunPSK"/>
      <family val="2"/>
    </font>
    <font>
      <sz val="10"/>
      <name val="Arial"/>
      <family val="2"/>
    </font>
    <font>
      <b/>
      <sz val="16"/>
      <color theme="0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9" fillId="3" borderId="3" xfId="0" applyFont="1" applyFill="1" applyBorder="1" applyAlignment="1">
      <alignment vertical="top" wrapText="1"/>
    </xf>
    <xf numFmtId="0" fontId="10" fillId="3" borderId="3" xfId="0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12" fillId="3" borderId="3" xfId="0" applyFont="1" applyFill="1" applyBorder="1" applyAlignment="1">
      <alignment vertical="top" wrapText="1"/>
    </xf>
    <xf numFmtId="0" fontId="12" fillId="3" borderId="3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1" fillId="0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3" fontId="10" fillId="3" borderId="3" xfId="0" applyNumberFormat="1" applyFont="1" applyFill="1" applyBorder="1" applyAlignment="1">
      <alignment vertical="top" wrapText="1"/>
    </xf>
    <xf numFmtId="187" fontId="10" fillId="3" borderId="3" xfId="3" applyNumberFormat="1" applyFont="1" applyFill="1" applyBorder="1" applyAlignment="1">
      <alignment vertical="top" wrapText="1"/>
    </xf>
    <xf numFmtId="0" fontId="9" fillId="3" borderId="3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3" fontId="10" fillId="0" borderId="3" xfId="0" applyNumberFormat="1" applyFont="1" applyFill="1" applyBorder="1" applyAlignment="1">
      <alignment vertical="top" wrapText="1"/>
    </xf>
    <xf numFmtId="187" fontId="2" fillId="2" borderId="3" xfId="3" applyNumberFormat="1" applyFont="1" applyFill="1" applyBorder="1" applyAlignment="1">
      <alignment horizontal="center" vertical="top" wrapText="1"/>
    </xf>
    <xf numFmtId="187" fontId="1" fillId="0" borderId="3" xfId="3" applyNumberFormat="1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187" fontId="10" fillId="0" borderId="3" xfId="3" applyNumberFormat="1" applyFont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3" fontId="9" fillId="0" borderId="3" xfId="0" applyNumberFormat="1" applyFont="1" applyFill="1" applyBorder="1" applyAlignment="1">
      <alignment vertical="top" wrapText="1"/>
    </xf>
    <xf numFmtId="3" fontId="9" fillId="3" borderId="3" xfId="0" applyNumberFormat="1" applyFont="1" applyFill="1" applyBorder="1" applyAlignment="1">
      <alignment vertical="top" wrapText="1"/>
    </xf>
    <xf numFmtId="0" fontId="11" fillId="3" borderId="3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187" fontId="9" fillId="0" borderId="3" xfId="0" applyNumberFormat="1" applyFont="1" applyBorder="1" applyAlignment="1">
      <alignment vertical="top" wrapText="1"/>
    </xf>
    <xf numFmtId="0" fontId="11" fillId="3" borderId="3" xfId="0" applyFont="1" applyFill="1" applyBorder="1" applyAlignment="1">
      <alignment vertical="top" wrapText="1"/>
    </xf>
    <xf numFmtId="0" fontId="9" fillId="3" borderId="3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vertical="top" wrapText="1"/>
    </xf>
    <xf numFmtId="187" fontId="9" fillId="3" borderId="3" xfId="0" applyNumberFormat="1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187" fontId="2" fillId="0" borderId="3" xfId="3" applyNumberFormat="1" applyFont="1" applyBorder="1" applyAlignment="1">
      <alignment vertical="top" wrapText="1"/>
    </xf>
    <xf numFmtId="0" fontId="11" fillId="0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top" wrapText="1"/>
    </xf>
    <xf numFmtId="0" fontId="10" fillId="3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top" wrapText="1"/>
    </xf>
  </cellXfs>
  <cellStyles count="4">
    <cellStyle name="Comma" xfId="3" builtinId="3"/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4"/>
  <sheetViews>
    <sheetView view="pageBreakPreview" zoomScale="120" zoomScaleNormal="100" zoomScaleSheetLayoutView="120" workbookViewId="0">
      <selection activeCell="K12" sqref="A1:K12"/>
    </sheetView>
  </sheetViews>
  <sheetFormatPr defaultColWidth="26.75" defaultRowHeight="21" x14ac:dyDescent="0.2"/>
  <cols>
    <col min="1" max="1" width="30.75" style="1" customWidth="1"/>
    <col min="2" max="2" width="9.875" style="1" customWidth="1"/>
    <col min="3" max="3" width="14.125" style="2" customWidth="1"/>
    <col min="4" max="4" width="9.625" style="2" customWidth="1"/>
    <col min="5" max="5" width="14.125" style="1" bestFit="1" customWidth="1"/>
    <col min="6" max="6" width="9.75" style="2" customWidth="1"/>
    <col min="7" max="7" width="14.125" style="2" customWidth="1"/>
    <col min="8" max="8" width="9.625" style="2" customWidth="1"/>
    <col min="9" max="9" width="14.125" style="2" customWidth="1"/>
    <col min="10" max="10" width="9.375" style="2" customWidth="1"/>
    <col min="11" max="11" width="17.375" style="2" customWidth="1"/>
    <col min="12" max="16384" width="26.75" style="2"/>
  </cols>
  <sheetData>
    <row r="1" spans="1:11" x14ac:dyDescent="0.2">
      <c r="I1" s="81" t="s">
        <v>0</v>
      </c>
      <c r="J1" s="81"/>
      <c r="K1" s="81"/>
    </row>
    <row r="2" spans="1:11" s="3" customFormat="1" ht="23.25" x14ac:dyDescent="0.2">
      <c r="A2" s="82" t="s">
        <v>11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s="3" customFormat="1" ht="24.75" customHeight="1" x14ac:dyDescent="0.2">
      <c r="A3" s="82" t="s">
        <v>16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s="3" customFormat="1" ht="25.5" customHeight="1" x14ac:dyDescent="0.2">
      <c r="A4" s="83" t="s">
        <v>12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s="4" customFormat="1" ht="21" customHeight="1" x14ac:dyDescent="0.2">
      <c r="A5" s="84" t="s">
        <v>1</v>
      </c>
      <c r="B5" s="80" t="s">
        <v>2</v>
      </c>
      <c r="C5" s="80"/>
      <c r="D5" s="80"/>
      <c r="E5" s="80"/>
      <c r="F5" s="80"/>
      <c r="G5" s="80"/>
      <c r="H5" s="80"/>
      <c r="I5" s="80"/>
      <c r="J5" s="87" t="s">
        <v>3</v>
      </c>
      <c r="K5" s="88"/>
    </row>
    <row r="6" spans="1:11" s="5" customFormat="1" ht="28.5" customHeight="1" x14ac:dyDescent="0.2">
      <c r="A6" s="85"/>
      <c r="B6" s="80" t="s">
        <v>4</v>
      </c>
      <c r="C6" s="80"/>
      <c r="D6" s="80" t="s">
        <v>5</v>
      </c>
      <c r="E6" s="80"/>
      <c r="F6" s="80" t="s">
        <v>6</v>
      </c>
      <c r="G6" s="80"/>
      <c r="H6" s="80" t="s">
        <v>7</v>
      </c>
      <c r="I6" s="80"/>
      <c r="J6" s="89"/>
      <c r="K6" s="90"/>
    </row>
    <row r="7" spans="1:11" s="7" customFormat="1" ht="37.5" x14ac:dyDescent="0.2">
      <c r="A7" s="86"/>
      <c r="B7" s="6" t="s">
        <v>8</v>
      </c>
      <c r="C7" s="6" t="s">
        <v>9</v>
      </c>
      <c r="D7" s="6" t="s">
        <v>8</v>
      </c>
      <c r="E7" s="6" t="s">
        <v>9</v>
      </c>
      <c r="F7" s="6" t="s">
        <v>8</v>
      </c>
      <c r="G7" s="6" t="s">
        <v>9</v>
      </c>
      <c r="H7" s="6" t="s">
        <v>8</v>
      </c>
      <c r="I7" s="6" t="s">
        <v>9</v>
      </c>
      <c r="J7" s="6" t="s">
        <v>8</v>
      </c>
      <c r="K7" s="6" t="s">
        <v>9</v>
      </c>
    </row>
    <row r="8" spans="1:11" s="14" customFormat="1" ht="27" customHeight="1" x14ac:dyDescent="0.2">
      <c r="A8" s="16" t="s">
        <v>13</v>
      </c>
      <c r="B8" s="9">
        <v>2</v>
      </c>
      <c r="C8" s="10">
        <f>SUM(รายละเอียดโครงการ!H5)</f>
        <v>366362970</v>
      </c>
      <c r="D8" s="11">
        <v>2</v>
      </c>
      <c r="E8" s="12">
        <f>SUM(รายละเอียดโครงการ!H43)</f>
        <v>2315579000</v>
      </c>
      <c r="F8" s="11">
        <v>2</v>
      </c>
      <c r="G8" s="12">
        <f>SUM(รายละเอียดโครงการ!H75)</f>
        <v>36793900</v>
      </c>
      <c r="H8" s="17" t="s">
        <v>10</v>
      </c>
      <c r="I8" s="10" t="s">
        <v>10</v>
      </c>
      <c r="J8" s="8">
        <f t="shared" ref="J8:K10" si="0">B8+D8+F8</f>
        <v>6</v>
      </c>
      <c r="K8" s="13">
        <f t="shared" si="0"/>
        <v>2718735870</v>
      </c>
    </row>
    <row r="9" spans="1:11" s="14" customFormat="1" ht="27" customHeight="1" x14ac:dyDescent="0.2">
      <c r="A9" s="16" t="s">
        <v>14</v>
      </c>
      <c r="B9" s="9">
        <v>2</v>
      </c>
      <c r="C9" s="10">
        <f>SUM(รายละเอียดโครงการ!H90)</f>
        <v>53700000</v>
      </c>
      <c r="D9" s="11">
        <v>1</v>
      </c>
      <c r="E9" s="12">
        <f>SUM(รายละเอียดโครงการ!H110)</f>
        <v>5135000</v>
      </c>
      <c r="F9" s="11">
        <v>2</v>
      </c>
      <c r="G9" s="12">
        <f>SUM(รายละเอียดโครงการ!H113)</f>
        <v>50000</v>
      </c>
      <c r="H9" s="17" t="s">
        <v>10</v>
      </c>
      <c r="I9" s="10" t="s">
        <v>10</v>
      </c>
      <c r="J9" s="8">
        <f t="shared" si="0"/>
        <v>5</v>
      </c>
      <c r="K9" s="13">
        <f t="shared" si="0"/>
        <v>58885000</v>
      </c>
    </row>
    <row r="10" spans="1:11" s="14" customFormat="1" ht="27" customHeight="1" x14ac:dyDescent="0.2">
      <c r="A10" s="16" t="s">
        <v>15</v>
      </c>
      <c r="B10" s="9">
        <v>5</v>
      </c>
      <c r="C10" s="10">
        <f>SUM(รายละเอียดโครงการ!H117)</f>
        <v>79472360</v>
      </c>
      <c r="D10" s="17">
        <v>1</v>
      </c>
      <c r="E10" s="12">
        <f>SUM(รายละเอียดโครงการ!H156)</f>
        <v>69225400</v>
      </c>
      <c r="F10" s="17">
        <v>1</v>
      </c>
      <c r="G10" s="12">
        <f>SUM(รายละเอียดโครงการ!H197)</f>
        <v>120000</v>
      </c>
      <c r="H10" s="17" t="s">
        <v>10</v>
      </c>
      <c r="I10" s="10" t="s">
        <v>10</v>
      </c>
      <c r="J10" s="15">
        <f t="shared" si="0"/>
        <v>7</v>
      </c>
      <c r="K10" s="13">
        <f t="shared" si="0"/>
        <v>148817760</v>
      </c>
    </row>
    <row r="11" spans="1:11" s="14" customFormat="1" ht="42" x14ac:dyDescent="0.2">
      <c r="A11" s="16" t="s">
        <v>234</v>
      </c>
      <c r="B11" s="9">
        <v>1</v>
      </c>
      <c r="C11" s="10">
        <v>9000000</v>
      </c>
      <c r="D11" s="17" t="s">
        <v>10</v>
      </c>
      <c r="E11" s="12" t="s">
        <v>10</v>
      </c>
      <c r="F11" s="17" t="s">
        <v>10</v>
      </c>
      <c r="G11" s="12" t="s">
        <v>10</v>
      </c>
      <c r="H11" s="17" t="s">
        <v>10</v>
      </c>
      <c r="I11" s="10" t="s">
        <v>10</v>
      </c>
      <c r="J11" s="15">
        <f>B11</f>
        <v>1</v>
      </c>
      <c r="K11" s="13">
        <f>C11</f>
        <v>9000000</v>
      </c>
    </row>
    <row r="12" spans="1:11" s="21" customFormat="1" ht="27" customHeight="1" x14ac:dyDescent="0.2">
      <c r="A12" s="18" t="s">
        <v>3</v>
      </c>
      <c r="B12" s="18">
        <f>B8+B9+B10+B11</f>
        <v>10</v>
      </c>
      <c r="C12" s="19">
        <f>C8+C9+C10+C11</f>
        <v>508535330</v>
      </c>
      <c r="D12" s="20">
        <f>D8+D9+D10</f>
        <v>4</v>
      </c>
      <c r="E12" s="19">
        <f>E8+E9+E10</f>
        <v>2389939400</v>
      </c>
      <c r="F12" s="20">
        <f>F8+F9+F10</f>
        <v>5</v>
      </c>
      <c r="G12" s="19">
        <f>G8+G9+G10</f>
        <v>36963900</v>
      </c>
      <c r="H12" s="15" t="s">
        <v>10</v>
      </c>
      <c r="I12" s="13" t="s">
        <v>10</v>
      </c>
      <c r="J12" s="20">
        <f>J8+J9+J10+J11</f>
        <v>19</v>
      </c>
      <c r="K12" s="19">
        <f>K8+K9+K10+K11</f>
        <v>2935438630</v>
      </c>
    </row>
    <row r="13" spans="1:11" s="14" customFormat="1" x14ac:dyDescent="0.2">
      <c r="A13" s="22"/>
      <c r="B13" s="22"/>
      <c r="E13" s="22"/>
    </row>
    <row r="14" spans="1:11" s="14" customFormat="1" x14ac:dyDescent="0.2">
      <c r="A14" s="22"/>
      <c r="B14" s="22"/>
      <c r="E14" s="22"/>
    </row>
    <row r="15" spans="1:11" s="14" customFormat="1" x14ac:dyDescent="0.2">
      <c r="A15" s="22"/>
      <c r="B15" s="22"/>
      <c r="E15" s="22"/>
    </row>
    <row r="16" spans="1:11" s="14" customFormat="1" x14ac:dyDescent="0.2">
      <c r="A16" s="22"/>
      <c r="B16" s="22"/>
      <c r="E16" s="22"/>
    </row>
    <row r="17" spans="1:5" s="14" customFormat="1" x14ac:dyDescent="0.2">
      <c r="A17" s="22"/>
      <c r="B17" s="22"/>
      <c r="E17" s="22"/>
    </row>
    <row r="18" spans="1:5" s="14" customFormat="1" x14ac:dyDescent="0.2">
      <c r="A18" s="22"/>
      <c r="B18" s="22"/>
      <c r="E18" s="22"/>
    </row>
    <row r="19" spans="1:5" s="14" customFormat="1" x14ac:dyDescent="0.2">
      <c r="A19" s="22"/>
      <c r="B19" s="22"/>
      <c r="E19" s="22"/>
    </row>
    <row r="20" spans="1:5" s="14" customFormat="1" x14ac:dyDescent="0.2">
      <c r="A20" s="22"/>
      <c r="B20" s="22"/>
      <c r="E20" s="22"/>
    </row>
    <row r="21" spans="1:5" s="14" customFormat="1" x14ac:dyDescent="0.2">
      <c r="A21" s="22"/>
      <c r="B21" s="22"/>
      <c r="E21" s="22"/>
    </row>
    <row r="22" spans="1:5" s="14" customFormat="1" x14ac:dyDescent="0.2">
      <c r="A22" s="22"/>
      <c r="B22" s="22"/>
      <c r="E22" s="22"/>
    </row>
    <row r="23" spans="1:5" s="14" customFormat="1" x14ac:dyDescent="0.2">
      <c r="A23" s="22"/>
      <c r="B23" s="22"/>
      <c r="E23" s="22"/>
    </row>
    <row r="24" spans="1:5" s="14" customFormat="1" x14ac:dyDescent="0.2">
      <c r="A24" s="22"/>
      <c r="B24" s="22"/>
      <c r="E24" s="22"/>
    </row>
    <row r="25" spans="1:5" s="14" customFormat="1" x14ac:dyDescent="0.2">
      <c r="A25" s="22"/>
      <c r="B25" s="22"/>
      <c r="E25" s="22"/>
    </row>
    <row r="26" spans="1:5" s="14" customFormat="1" x14ac:dyDescent="0.2">
      <c r="A26" s="22"/>
      <c r="B26" s="22"/>
      <c r="E26" s="22"/>
    </row>
    <row r="27" spans="1:5" s="14" customFormat="1" x14ac:dyDescent="0.2">
      <c r="A27" s="22"/>
      <c r="B27" s="22"/>
      <c r="E27" s="22"/>
    </row>
    <row r="28" spans="1:5" s="14" customFormat="1" x14ac:dyDescent="0.2">
      <c r="A28" s="22"/>
      <c r="B28" s="22"/>
      <c r="E28" s="22"/>
    </row>
    <row r="29" spans="1:5" s="14" customFormat="1" x14ac:dyDescent="0.2">
      <c r="A29" s="22"/>
      <c r="B29" s="22"/>
      <c r="E29" s="22"/>
    </row>
    <row r="30" spans="1:5" s="14" customFormat="1" x14ac:dyDescent="0.2">
      <c r="A30" s="22"/>
      <c r="B30" s="22"/>
      <c r="E30" s="22"/>
    </row>
    <row r="31" spans="1:5" s="14" customFormat="1" x14ac:dyDescent="0.2">
      <c r="A31" s="22"/>
      <c r="B31" s="22"/>
      <c r="E31" s="22"/>
    </row>
    <row r="32" spans="1:5" s="14" customFormat="1" x14ac:dyDescent="0.2">
      <c r="A32" s="22"/>
      <c r="B32" s="22"/>
      <c r="E32" s="22"/>
    </row>
    <row r="33" spans="1:5" s="14" customFormat="1" x14ac:dyDescent="0.2">
      <c r="A33" s="22"/>
      <c r="B33" s="22"/>
      <c r="E33" s="22"/>
    </row>
    <row r="34" spans="1:5" s="14" customFormat="1" x14ac:dyDescent="0.2">
      <c r="A34" s="22"/>
      <c r="B34" s="22"/>
      <c r="E34" s="22"/>
    </row>
  </sheetData>
  <mergeCells count="11">
    <mergeCell ref="F6:G6"/>
    <mergeCell ref="H6:I6"/>
    <mergeCell ref="I1:K1"/>
    <mergeCell ref="A2:K2"/>
    <mergeCell ref="A3:K3"/>
    <mergeCell ref="A4:K4"/>
    <mergeCell ref="A5:A7"/>
    <mergeCell ref="B5:I5"/>
    <mergeCell ref="J5:K6"/>
    <mergeCell ref="B6:C6"/>
    <mergeCell ref="D6:E6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00"/>
  <sheetViews>
    <sheetView tabSelected="1" view="pageBreakPreview" zoomScaleNormal="100" zoomScaleSheetLayoutView="100" workbookViewId="0">
      <pane ySplit="3" topLeftCell="A19" activePane="bottomLeft" state="frozen"/>
      <selection activeCell="F48" sqref="F48"/>
      <selection pane="bottomLeft" activeCell="D22" sqref="D22"/>
    </sheetView>
  </sheetViews>
  <sheetFormatPr defaultColWidth="26.75" defaultRowHeight="21" x14ac:dyDescent="0.2"/>
  <cols>
    <col min="1" max="1" width="46.125" style="2" customWidth="1"/>
    <col min="2" max="2" width="11.5" style="43" customWidth="1"/>
    <col min="3" max="3" width="10.625" style="79" customWidth="1"/>
    <col min="4" max="4" width="20" style="43" customWidth="1"/>
    <col min="5" max="5" width="43.625" style="2" customWidth="1"/>
    <col min="6" max="6" width="32" style="1" customWidth="1"/>
    <col min="7" max="7" width="23.75" style="1" customWidth="1"/>
    <col min="8" max="8" width="15.875" style="2" customWidth="1"/>
    <col min="9" max="16384" width="26.75" style="2"/>
  </cols>
  <sheetData>
    <row r="1" spans="1:8" s="41" customFormat="1" x14ac:dyDescent="0.2">
      <c r="A1" s="92" t="s">
        <v>87</v>
      </c>
      <c r="B1" s="92"/>
      <c r="C1" s="92"/>
      <c r="D1" s="92"/>
      <c r="E1" s="92"/>
      <c r="F1" s="92"/>
      <c r="G1" s="92"/>
      <c r="H1" s="92"/>
    </row>
    <row r="2" spans="1:8" s="41" customFormat="1" x14ac:dyDescent="0.2">
      <c r="A2" s="92"/>
      <c r="B2" s="92"/>
      <c r="C2" s="92"/>
      <c r="D2" s="92"/>
      <c r="E2" s="92"/>
      <c r="F2" s="92"/>
      <c r="G2" s="92"/>
      <c r="H2" s="92"/>
    </row>
    <row r="3" spans="1:8" ht="63" x14ac:dyDescent="0.2">
      <c r="A3" s="23" t="s">
        <v>17</v>
      </c>
      <c r="B3" s="23" t="s">
        <v>18</v>
      </c>
      <c r="C3" s="53" t="s">
        <v>19</v>
      </c>
      <c r="D3" s="23" t="s">
        <v>20</v>
      </c>
      <c r="E3" s="23" t="s">
        <v>21</v>
      </c>
      <c r="F3" s="23" t="s">
        <v>24</v>
      </c>
      <c r="G3" s="23" t="s">
        <v>22</v>
      </c>
      <c r="H3" s="23" t="s">
        <v>23</v>
      </c>
    </row>
    <row r="4" spans="1:8" x14ac:dyDescent="0.2">
      <c r="A4" s="91" t="s">
        <v>25</v>
      </c>
      <c r="B4" s="91"/>
      <c r="C4" s="91"/>
      <c r="D4" s="91"/>
      <c r="E4" s="91"/>
      <c r="F4" s="24"/>
      <c r="G4" s="24"/>
      <c r="H4" s="51">
        <f>SUM(H5,H43,H75)</f>
        <v>2718735870</v>
      </c>
    </row>
    <row r="5" spans="1:8" x14ac:dyDescent="0.2">
      <c r="A5" s="28" t="s">
        <v>26</v>
      </c>
      <c r="B5" s="36"/>
      <c r="C5" s="47"/>
      <c r="D5" s="36"/>
      <c r="E5" s="33"/>
      <c r="F5" s="34"/>
      <c r="G5" s="34"/>
      <c r="H5" s="62">
        <f>SUM(H6,H26)</f>
        <v>366362970</v>
      </c>
    </row>
    <row r="6" spans="1:8" ht="252" x14ac:dyDescent="0.2">
      <c r="A6" s="28" t="s">
        <v>27</v>
      </c>
      <c r="B6" s="47">
        <v>1.1000000000000001</v>
      </c>
      <c r="C6" s="68"/>
      <c r="D6" s="47" t="s">
        <v>231</v>
      </c>
      <c r="E6" s="67"/>
      <c r="F6" s="68" t="s">
        <v>29</v>
      </c>
      <c r="G6" s="36"/>
      <c r="H6" s="62">
        <f>SUM(H7:H25)</f>
        <v>180659970</v>
      </c>
    </row>
    <row r="7" spans="1:8" ht="63" x14ac:dyDescent="0.2">
      <c r="A7" s="29" t="s">
        <v>28</v>
      </c>
      <c r="B7" s="44"/>
      <c r="C7" s="44">
        <v>5</v>
      </c>
      <c r="D7" s="34"/>
      <c r="E7" s="29" t="s">
        <v>42</v>
      </c>
      <c r="F7" s="34"/>
      <c r="G7" s="44" t="s">
        <v>223</v>
      </c>
      <c r="H7" s="45">
        <v>3872000</v>
      </c>
    </row>
    <row r="8" spans="1:8" ht="63" x14ac:dyDescent="0.2">
      <c r="A8" s="29"/>
      <c r="B8" s="44"/>
      <c r="C8" s="44"/>
      <c r="D8" s="34"/>
      <c r="E8" s="29" t="s">
        <v>41</v>
      </c>
      <c r="F8" s="34"/>
      <c r="G8" s="44" t="s">
        <v>223</v>
      </c>
      <c r="H8" s="45">
        <v>1184000</v>
      </c>
    </row>
    <row r="9" spans="1:8" ht="42" x14ac:dyDescent="0.2">
      <c r="A9" s="29"/>
      <c r="B9" s="44"/>
      <c r="C9" s="44"/>
      <c r="D9" s="34"/>
      <c r="E9" s="29" t="s">
        <v>40</v>
      </c>
      <c r="F9" s="34"/>
      <c r="G9" s="44" t="s">
        <v>194</v>
      </c>
      <c r="H9" s="45">
        <v>545300</v>
      </c>
    </row>
    <row r="10" spans="1:8" ht="42" x14ac:dyDescent="0.2">
      <c r="A10" s="29" t="s">
        <v>30</v>
      </c>
      <c r="B10" s="44"/>
      <c r="C10" s="44">
        <v>14</v>
      </c>
      <c r="D10" s="34"/>
      <c r="E10" s="29" t="s">
        <v>44</v>
      </c>
      <c r="F10" s="34"/>
      <c r="G10" s="44" t="s">
        <v>195</v>
      </c>
      <c r="H10" s="45">
        <v>300000</v>
      </c>
    </row>
    <row r="11" spans="1:8" ht="63" x14ac:dyDescent="0.2">
      <c r="A11" s="29"/>
      <c r="B11" s="44"/>
      <c r="C11" s="44"/>
      <c r="D11" s="34"/>
      <c r="E11" s="29" t="s">
        <v>45</v>
      </c>
      <c r="F11" s="34"/>
      <c r="G11" s="44" t="s">
        <v>196</v>
      </c>
      <c r="H11" s="45">
        <v>536000</v>
      </c>
    </row>
    <row r="12" spans="1:8" ht="63" x14ac:dyDescent="0.2">
      <c r="A12" s="29"/>
      <c r="B12" s="44"/>
      <c r="C12" s="44"/>
      <c r="D12" s="34"/>
      <c r="E12" s="29" t="s">
        <v>43</v>
      </c>
      <c r="F12" s="34"/>
      <c r="G12" s="44" t="s">
        <v>196</v>
      </c>
      <c r="H12" s="45">
        <v>500000</v>
      </c>
    </row>
    <row r="13" spans="1:8" ht="63" x14ac:dyDescent="0.2">
      <c r="A13" s="29" t="s">
        <v>31</v>
      </c>
      <c r="B13" s="44"/>
      <c r="C13" s="44">
        <v>12</v>
      </c>
      <c r="D13" s="34"/>
      <c r="E13" s="29" t="s">
        <v>47</v>
      </c>
      <c r="F13" s="34"/>
      <c r="G13" s="44" t="s">
        <v>197</v>
      </c>
      <c r="H13" s="45">
        <v>4770670</v>
      </c>
    </row>
    <row r="14" spans="1:8" ht="63" x14ac:dyDescent="0.2">
      <c r="A14" s="29"/>
      <c r="B14" s="44"/>
      <c r="C14" s="44"/>
      <c r="D14" s="34"/>
      <c r="E14" s="29" t="s">
        <v>242</v>
      </c>
      <c r="F14" s="34"/>
      <c r="G14" s="44" t="s">
        <v>198</v>
      </c>
      <c r="H14" s="45">
        <v>1372000</v>
      </c>
    </row>
    <row r="15" spans="1:8" ht="42" x14ac:dyDescent="0.2">
      <c r="A15" s="29"/>
      <c r="B15" s="44"/>
      <c r="C15" s="44"/>
      <c r="D15" s="34"/>
      <c r="E15" s="29" t="s">
        <v>46</v>
      </c>
      <c r="F15" s="34"/>
      <c r="G15" s="44" t="s">
        <v>198</v>
      </c>
      <c r="H15" s="45">
        <v>10000000</v>
      </c>
    </row>
    <row r="16" spans="1:8" ht="63" x14ac:dyDescent="0.2">
      <c r="A16" s="29"/>
      <c r="B16" s="44"/>
      <c r="C16" s="44"/>
      <c r="D16" s="34"/>
      <c r="E16" s="29" t="s">
        <v>243</v>
      </c>
      <c r="F16" s="34"/>
      <c r="G16" s="44" t="s">
        <v>200</v>
      </c>
      <c r="H16" s="45">
        <v>22000000</v>
      </c>
    </row>
    <row r="17" spans="1:8" ht="63" x14ac:dyDescent="0.2">
      <c r="A17" s="29"/>
      <c r="B17" s="44"/>
      <c r="C17" s="44"/>
      <c r="D17" s="34"/>
      <c r="E17" s="29" t="s">
        <v>244</v>
      </c>
      <c r="F17" s="34"/>
      <c r="G17" s="44" t="s">
        <v>200</v>
      </c>
      <c r="H17" s="45">
        <v>11000000</v>
      </c>
    </row>
    <row r="18" spans="1:8" ht="63" x14ac:dyDescent="0.2">
      <c r="A18" s="29"/>
      <c r="B18" s="44"/>
      <c r="C18" s="44"/>
      <c r="D18" s="34"/>
      <c r="E18" s="29" t="s">
        <v>250</v>
      </c>
      <c r="F18" s="34"/>
      <c r="G18" s="44" t="s">
        <v>200</v>
      </c>
      <c r="H18" s="45">
        <v>22000000</v>
      </c>
    </row>
    <row r="19" spans="1:8" ht="63" x14ac:dyDescent="0.2">
      <c r="A19" s="29"/>
      <c r="B19" s="44"/>
      <c r="C19" s="44"/>
      <c r="D19" s="34"/>
      <c r="E19" s="29" t="s">
        <v>249</v>
      </c>
      <c r="F19" s="34"/>
      <c r="G19" s="44" t="s">
        <v>200</v>
      </c>
      <c r="H19" s="45">
        <v>26400000</v>
      </c>
    </row>
    <row r="20" spans="1:8" ht="63" x14ac:dyDescent="0.2">
      <c r="A20" s="29"/>
      <c r="B20" s="44"/>
      <c r="C20" s="44"/>
      <c r="D20" s="34"/>
      <c r="E20" s="29" t="s">
        <v>248</v>
      </c>
      <c r="F20" s="34"/>
      <c r="G20" s="44" t="s">
        <v>200</v>
      </c>
      <c r="H20" s="45">
        <v>13200000</v>
      </c>
    </row>
    <row r="21" spans="1:8" ht="63" x14ac:dyDescent="0.2">
      <c r="A21" s="29"/>
      <c r="B21" s="44"/>
      <c r="C21" s="44"/>
      <c r="D21" s="34"/>
      <c r="E21" s="29" t="s">
        <v>279</v>
      </c>
      <c r="F21" s="34"/>
      <c r="G21" s="44" t="s">
        <v>200</v>
      </c>
      <c r="H21" s="45">
        <v>10200000</v>
      </c>
    </row>
    <row r="22" spans="1:8" ht="63" x14ac:dyDescent="0.2">
      <c r="A22" s="29"/>
      <c r="B22" s="44"/>
      <c r="C22" s="44"/>
      <c r="D22" s="34"/>
      <c r="E22" s="29" t="s">
        <v>247</v>
      </c>
      <c r="F22" s="34"/>
      <c r="G22" s="44" t="s">
        <v>200</v>
      </c>
      <c r="H22" s="45">
        <v>22000000</v>
      </c>
    </row>
    <row r="23" spans="1:8" ht="63" x14ac:dyDescent="0.2">
      <c r="A23" s="29"/>
      <c r="B23" s="44"/>
      <c r="C23" s="44"/>
      <c r="D23" s="34"/>
      <c r="E23" s="29" t="s">
        <v>246</v>
      </c>
      <c r="F23" s="34"/>
      <c r="G23" s="44" t="s">
        <v>200</v>
      </c>
      <c r="H23" s="45">
        <v>17600000</v>
      </c>
    </row>
    <row r="24" spans="1:8" ht="63" x14ac:dyDescent="0.2">
      <c r="A24" s="29"/>
      <c r="B24" s="44"/>
      <c r="C24" s="44"/>
      <c r="D24" s="34"/>
      <c r="E24" s="29" t="s">
        <v>245</v>
      </c>
      <c r="F24" s="34"/>
      <c r="G24" s="44" t="s">
        <v>200</v>
      </c>
      <c r="H24" s="45">
        <v>7700000</v>
      </c>
    </row>
    <row r="25" spans="1:8" ht="63" x14ac:dyDescent="0.2">
      <c r="A25" s="29"/>
      <c r="B25" s="44"/>
      <c r="C25" s="44"/>
      <c r="D25" s="34"/>
      <c r="E25" s="29" t="s">
        <v>48</v>
      </c>
      <c r="F25" s="34"/>
      <c r="G25" s="44" t="s">
        <v>199</v>
      </c>
      <c r="H25" s="45">
        <v>5480000</v>
      </c>
    </row>
    <row r="26" spans="1:8" ht="105" x14ac:dyDescent="0.2">
      <c r="A26" s="28" t="s">
        <v>226</v>
      </c>
      <c r="B26" s="47">
        <v>1.9</v>
      </c>
      <c r="C26" s="68"/>
      <c r="D26" s="47" t="s">
        <v>32</v>
      </c>
      <c r="E26" s="64"/>
      <c r="F26" s="28" t="s">
        <v>224</v>
      </c>
      <c r="G26" s="65"/>
      <c r="H26" s="66">
        <f>SUM(H27:H42)</f>
        <v>185703000</v>
      </c>
    </row>
    <row r="27" spans="1:8" ht="63" x14ac:dyDescent="0.2">
      <c r="A27" s="29" t="s">
        <v>227</v>
      </c>
      <c r="B27" s="44"/>
      <c r="C27" s="44">
        <v>13</v>
      </c>
      <c r="D27" s="48"/>
      <c r="E27" s="29" t="s">
        <v>251</v>
      </c>
      <c r="F27" s="49"/>
      <c r="G27" s="44" t="s">
        <v>201</v>
      </c>
      <c r="H27" s="46">
        <v>38000000</v>
      </c>
    </row>
    <row r="28" spans="1:8" ht="63" x14ac:dyDescent="0.2">
      <c r="A28" s="29"/>
      <c r="B28" s="44"/>
      <c r="C28" s="47"/>
      <c r="D28" s="48"/>
      <c r="E28" s="29" t="s">
        <v>252</v>
      </c>
      <c r="F28" s="49"/>
      <c r="G28" s="44" t="s">
        <v>201</v>
      </c>
      <c r="H28" s="46">
        <v>6500000</v>
      </c>
    </row>
    <row r="29" spans="1:8" ht="63" x14ac:dyDescent="0.2">
      <c r="A29" s="29"/>
      <c r="B29" s="44"/>
      <c r="C29" s="47"/>
      <c r="D29" s="48"/>
      <c r="E29" s="29" t="s">
        <v>49</v>
      </c>
      <c r="F29" s="49"/>
      <c r="G29" s="44" t="s">
        <v>201</v>
      </c>
      <c r="H29" s="46">
        <v>15000000</v>
      </c>
    </row>
    <row r="30" spans="1:8" ht="63" x14ac:dyDescent="0.2">
      <c r="A30" s="29"/>
      <c r="B30" s="44"/>
      <c r="C30" s="47"/>
      <c r="D30" s="48"/>
      <c r="E30" s="29" t="s">
        <v>50</v>
      </c>
      <c r="F30" s="49"/>
      <c r="G30" s="44" t="s">
        <v>201</v>
      </c>
      <c r="H30" s="46">
        <v>3197000</v>
      </c>
    </row>
    <row r="31" spans="1:8" ht="63" x14ac:dyDescent="0.2">
      <c r="A31" s="29"/>
      <c r="B31" s="44"/>
      <c r="C31" s="47"/>
      <c r="D31" s="48"/>
      <c r="E31" s="29" t="s">
        <v>51</v>
      </c>
      <c r="F31" s="49"/>
      <c r="G31" s="44" t="s">
        <v>201</v>
      </c>
      <c r="H31" s="46">
        <v>4840000</v>
      </c>
    </row>
    <row r="32" spans="1:8" ht="84" x14ac:dyDescent="0.2">
      <c r="A32" s="48"/>
      <c r="B32" s="48"/>
      <c r="C32" s="48"/>
      <c r="D32" s="48"/>
      <c r="E32" s="29" t="s">
        <v>253</v>
      </c>
      <c r="F32" s="49"/>
      <c r="G32" s="44" t="s">
        <v>201</v>
      </c>
      <c r="H32" s="46">
        <v>28000000</v>
      </c>
    </row>
    <row r="33" spans="1:8" ht="63" x14ac:dyDescent="0.2">
      <c r="A33" s="48"/>
      <c r="B33" s="48"/>
      <c r="C33" s="48"/>
      <c r="D33" s="48"/>
      <c r="E33" s="29" t="s">
        <v>254</v>
      </c>
      <c r="F33" s="49"/>
      <c r="G33" s="44" t="s">
        <v>201</v>
      </c>
      <c r="H33" s="46">
        <v>4309000</v>
      </c>
    </row>
    <row r="34" spans="1:8" ht="63" x14ac:dyDescent="0.2">
      <c r="A34" s="48"/>
      <c r="B34" s="48"/>
      <c r="C34" s="48"/>
      <c r="D34" s="48"/>
      <c r="E34" s="29" t="s">
        <v>52</v>
      </c>
      <c r="F34" s="49"/>
      <c r="G34" s="44" t="s">
        <v>201</v>
      </c>
      <c r="H34" s="46">
        <v>2557000</v>
      </c>
    </row>
    <row r="35" spans="1:8" ht="84" x14ac:dyDescent="0.2">
      <c r="A35" s="48"/>
      <c r="B35" s="48"/>
      <c r="C35" s="48"/>
      <c r="D35" s="48"/>
      <c r="E35" s="29" t="s">
        <v>255</v>
      </c>
      <c r="F35" s="49"/>
      <c r="G35" s="44" t="s">
        <v>199</v>
      </c>
      <c r="H35" s="46">
        <v>15000000</v>
      </c>
    </row>
    <row r="36" spans="1:8" ht="63" x14ac:dyDescent="0.2">
      <c r="A36" s="48"/>
      <c r="B36" s="48"/>
      <c r="C36" s="48"/>
      <c r="D36" s="48"/>
      <c r="E36" s="29" t="s">
        <v>225</v>
      </c>
      <c r="F36" s="49"/>
      <c r="G36" s="44" t="s">
        <v>199</v>
      </c>
      <c r="H36" s="46">
        <v>10000000</v>
      </c>
    </row>
    <row r="37" spans="1:8" ht="63" x14ac:dyDescent="0.2">
      <c r="A37" s="29"/>
      <c r="B37" s="44"/>
      <c r="C37" s="47"/>
      <c r="D37" s="48"/>
      <c r="E37" s="29" t="s">
        <v>53</v>
      </c>
      <c r="F37" s="49"/>
      <c r="G37" s="44" t="s">
        <v>199</v>
      </c>
      <c r="H37" s="46">
        <v>15000000</v>
      </c>
    </row>
    <row r="38" spans="1:8" ht="84" x14ac:dyDescent="0.2">
      <c r="A38" s="29"/>
      <c r="B38" s="44"/>
      <c r="C38" s="47"/>
      <c r="D38" s="48"/>
      <c r="E38" s="29" t="s">
        <v>256</v>
      </c>
      <c r="F38" s="49"/>
      <c r="G38" s="44" t="s">
        <v>199</v>
      </c>
      <c r="H38" s="46">
        <v>10000000</v>
      </c>
    </row>
    <row r="39" spans="1:8" ht="84" x14ac:dyDescent="0.2">
      <c r="A39" s="29"/>
      <c r="B39" s="44"/>
      <c r="C39" s="47"/>
      <c r="D39" s="48"/>
      <c r="E39" s="29" t="s">
        <v>257</v>
      </c>
      <c r="F39" s="49"/>
      <c r="G39" s="44" t="s">
        <v>199</v>
      </c>
      <c r="H39" s="46">
        <v>10000000</v>
      </c>
    </row>
    <row r="40" spans="1:8" ht="105" x14ac:dyDescent="0.2">
      <c r="A40" s="29"/>
      <c r="B40" s="44"/>
      <c r="C40" s="47"/>
      <c r="D40" s="48"/>
      <c r="E40" s="29" t="s">
        <v>258</v>
      </c>
      <c r="F40" s="49"/>
      <c r="G40" s="44" t="s">
        <v>199</v>
      </c>
      <c r="H40" s="46">
        <v>8300000</v>
      </c>
    </row>
    <row r="41" spans="1:8" ht="105" x14ac:dyDescent="0.2">
      <c r="A41" s="29"/>
      <c r="B41" s="44"/>
      <c r="C41" s="47"/>
      <c r="D41" s="48"/>
      <c r="E41" s="29" t="s">
        <v>259</v>
      </c>
      <c r="F41" s="49"/>
      <c r="G41" s="44" t="s">
        <v>199</v>
      </c>
      <c r="H41" s="46">
        <v>10000000</v>
      </c>
    </row>
    <row r="42" spans="1:8" ht="63" x14ac:dyDescent="0.2">
      <c r="A42" s="29"/>
      <c r="B42" s="44"/>
      <c r="C42" s="47"/>
      <c r="D42" s="48"/>
      <c r="E42" s="29" t="s">
        <v>260</v>
      </c>
      <c r="F42" s="49"/>
      <c r="G42" s="44" t="s">
        <v>199</v>
      </c>
      <c r="H42" s="46">
        <v>5000000</v>
      </c>
    </row>
    <row r="43" spans="1:8" x14ac:dyDescent="0.2">
      <c r="A43" s="32" t="s">
        <v>34</v>
      </c>
      <c r="B43" s="57"/>
      <c r="C43" s="58"/>
      <c r="D43" s="42"/>
      <c r="E43" s="39"/>
      <c r="F43" s="38"/>
      <c r="G43" s="59"/>
      <c r="H43" s="61">
        <f>SUM(H44,H64)</f>
        <v>2315579000</v>
      </c>
    </row>
    <row r="44" spans="1:8" x14ac:dyDescent="0.2">
      <c r="A44" s="32" t="s">
        <v>35</v>
      </c>
      <c r="B44" s="58">
        <v>1.1000000000000001</v>
      </c>
      <c r="C44" s="58"/>
      <c r="D44" s="42"/>
      <c r="E44" s="76"/>
      <c r="F44" s="69"/>
      <c r="G44" s="42"/>
      <c r="H44" s="61">
        <f>SUM(H45:H63)</f>
        <v>2111900000</v>
      </c>
    </row>
    <row r="45" spans="1:8" ht="63" x14ac:dyDescent="0.2">
      <c r="A45" s="31" t="s">
        <v>37</v>
      </c>
      <c r="B45" s="57">
        <v>1.1000000000000001</v>
      </c>
      <c r="C45" s="58"/>
      <c r="D45" s="42"/>
      <c r="E45" s="31" t="s">
        <v>261</v>
      </c>
      <c r="F45" s="39"/>
      <c r="G45" s="44" t="s">
        <v>200</v>
      </c>
      <c r="H45" s="50">
        <v>27500000</v>
      </c>
    </row>
    <row r="46" spans="1:8" ht="63" x14ac:dyDescent="0.2">
      <c r="A46" s="31"/>
      <c r="B46" s="31"/>
      <c r="C46" s="58"/>
      <c r="D46" s="42"/>
      <c r="E46" s="31" t="s">
        <v>54</v>
      </c>
      <c r="F46" s="39"/>
      <c r="G46" s="44" t="s">
        <v>200</v>
      </c>
      <c r="H46" s="50">
        <v>24000000</v>
      </c>
    </row>
    <row r="47" spans="1:8" ht="63" x14ac:dyDescent="0.2">
      <c r="A47" s="31"/>
      <c r="B47" s="31"/>
      <c r="C47" s="58"/>
      <c r="D47" s="42"/>
      <c r="E47" s="31" t="s">
        <v>55</v>
      </c>
      <c r="F47" s="39"/>
      <c r="G47" s="44" t="s">
        <v>200</v>
      </c>
      <c r="H47" s="50">
        <v>24000000</v>
      </c>
    </row>
    <row r="48" spans="1:8" ht="63" x14ac:dyDescent="0.2">
      <c r="A48" s="31"/>
      <c r="B48" s="31"/>
      <c r="C48" s="58"/>
      <c r="D48" s="42"/>
      <c r="E48" s="31" t="s">
        <v>56</v>
      </c>
      <c r="F48" s="39"/>
      <c r="G48" s="44" t="s">
        <v>200</v>
      </c>
      <c r="H48" s="50">
        <v>28800000</v>
      </c>
    </row>
    <row r="49" spans="1:8" ht="63" x14ac:dyDescent="0.2">
      <c r="A49" s="31"/>
      <c r="B49" s="31"/>
      <c r="C49" s="58"/>
      <c r="D49" s="42"/>
      <c r="E49" s="31" t="s">
        <v>262</v>
      </c>
      <c r="F49" s="39"/>
      <c r="G49" s="44" t="s">
        <v>200</v>
      </c>
      <c r="H49" s="50">
        <v>66000000</v>
      </c>
    </row>
    <row r="50" spans="1:8" ht="63" x14ac:dyDescent="0.2">
      <c r="A50" s="31"/>
      <c r="B50" s="31"/>
      <c r="C50" s="58"/>
      <c r="D50" s="42"/>
      <c r="E50" s="31" t="s">
        <v>57</v>
      </c>
      <c r="F50" s="39"/>
      <c r="G50" s="44" t="s">
        <v>200</v>
      </c>
      <c r="H50" s="50">
        <v>132000000</v>
      </c>
    </row>
    <row r="51" spans="1:8" ht="63" x14ac:dyDescent="0.2">
      <c r="A51" s="31"/>
      <c r="B51" s="31"/>
      <c r="C51" s="58"/>
      <c r="D51" s="42"/>
      <c r="E51" s="31" t="s">
        <v>58</v>
      </c>
      <c r="F51" s="39"/>
      <c r="G51" s="44" t="s">
        <v>200</v>
      </c>
      <c r="H51" s="50">
        <v>50000000</v>
      </c>
    </row>
    <row r="52" spans="1:8" ht="63" x14ac:dyDescent="0.2">
      <c r="A52" s="31"/>
      <c r="B52" s="31"/>
      <c r="C52" s="58"/>
      <c r="D52" s="42"/>
      <c r="E52" s="31" t="s">
        <v>263</v>
      </c>
      <c r="F52" s="39"/>
      <c r="G52" s="44" t="s">
        <v>200</v>
      </c>
      <c r="H52" s="50">
        <v>60000000</v>
      </c>
    </row>
    <row r="53" spans="1:8" ht="63" x14ac:dyDescent="0.2">
      <c r="A53" s="31"/>
      <c r="B53" s="31"/>
      <c r="C53" s="58"/>
      <c r="D53" s="42"/>
      <c r="E53" s="31" t="s">
        <v>264</v>
      </c>
      <c r="F53" s="39"/>
      <c r="G53" s="44" t="s">
        <v>200</v>
      </c>
      <c r="H53" s="50">
        <v>66000000</v>
      </c>
    </row>
    <row r="54" spans="1:8" ht="42" x14ac:dyDescent="0.2">
      <c r="A54" s="31"/>
      <c r="B54" s="31"/>
      <c r="C54" s="58"/>
      <c r="D54" s="42"/>
      <c r="E54" s="31" t="s">
        <v>59</v>
      </c>
      <c r="F54" s="39"/>
      <c r="G54" s="44" t="s">
        <v>200</v>
      </c>
      <c r="H54" s="50">
        <v>104400000</v>
      </c>
    </row>
    <row r="55" spans="1:8" ht="63" x14ac:dyDescent="0.2">
      <c r="A55" s="31"/>
      <c r="B55" s="31"/>
      <c r="C55" s="58"/>
      <c r="D55" s="42"/>
      <c r="E55" s="31" t="s">
        <v>60</v>
      </c>
      <c r="F55" s="39"/>
      <c r="G55" s="44" t="s">
        <v>200</v>
      </c>
      <c r="H55" s="50">
        <v>36000000</v>
      </c>
    </row>
    <row r="56" spans="1:8" ht="63" x14ac:dyDescent="0.2">
      <c r="A56" s="31"/>
      <c r="B56" s="31"/>
      <c r="C56" s="58"/>
      <c r="D56" s="42"/>
      <c r="E56" s="31" t="s">
        <v>61</v>
      </c>
      <c r="F56" s="39"/>
      <c r="G56" s="44" t="s">
        <v>200</v>
      </c>
      <c r="H56" s="50">
        <v>48000000</v>
      </c>
    </row>
    <row r="57" spans="1:8" ht="63" x14ac:dyDescent="0.2">
      <c r="A57" s="31"/>
      <c r="B57" s="31"/>
      <c r="C57" s="58"/>
      <c r="D57" s="42"/>
      <c r="E57" s="31" t="s">
        <v>265</v>
      </c>
      <c r="F57" s="39"/>
      <c r="G57" s="44" t="s">
        <v>200</v>
      </c>
      <c r="H57" s="50">
        <v>67200000</v>
      </c>
    </row>
    <row r="58" spans="1:8" ht="63" x14ac:dyDescent="0.2">
      <c r="A58" s="31"/>
      <c r="B58" s="31"/>
      <c r="C58" s="58"/>
      <c r="D58" s="42"/>
      <c r="E58" s="31" t="s">
        <v>266</v>
      </c>
      <c r="F58" s="39"/>
      <c r="G58" s="44" t="s">
        <v>200</v>
      </c>
      <c r="H58" s="50">
        <v>48000000</v>
      </c>
    </row>
    <row r="59" spans="1:8" ht="63" x14ac:dyDescent="0.2">
      <c r="A59" s="31"/>
      <c r="B59" s="31"/>
      <c r="C59" s="58"/>
      <c r="D59" s="42"/>
      <c r="E59" s="31" t="s">
        <v>62</v>
      </c>
      <c r="F59" s="39"/>
      <c r="G59" s="44" t="s">
        <v>200</v>
      </c>
      <c r="H59" s="50">
        <v>360000000</v>
      </c>
    </row>
    <row r="60" spans="1:8" ht="63" x14ac:dyDescent="0.2">
      <c r="A60" s="31"/>
      <c r="B60" s="31"/>
      <c r="C60" s="58"/>
      <c r="D60" s="42"/>
      <c r="E60" s="31" t="s">
        <v>267</v>
      </c>
      <c r="F60" s="39"/>
      <c r="G60" s="44" t="s">
        <v>200</v>
      </c>
      <c r="H60" s="50">
        <v>290000000</v>
      </c>
    </row>
    <row r="61" spans="1:8" ht="63" x14ac:dyDescent="0.2">
      <c r="A61" s="31"/>
      <c r="B61" s="31"/>
      <c r="C61" s="58"/>
      <c r="D61" s="42"/>
      <c r="E61" s="31" t="s">
        <v>63</v>
      </c>
      <c r="F61" s="39"/>
      <c r="G61" s="44" t="s">
        <v>200</v>
      </c>
      <c r="H61" s="50">
        <v>200000000</v>
      </c>
    </row>
    <row r="62" spans="1:8" ht="63" x14ac:dyDescent="0.2">
      <c r="A62" s="31"/>
      <c r="B62" s="31"/>
      <c r="C62" s="58"/>
      <c r="D62" s="42"/>
      <c r="E62" s="31" t="s">
        <v>64</v>
      </c>
      <c r="F62" s="39"/>
      <c r="G62" s="44" t="s">
        <v>200</v>
      </c>
      <c r="H62" s="50">
        <v>180000000</v>
      </c>
    </row>
    <row r="63" spans="1:8" ht="63" x14ac:dyDescent="0.2">
      <c r="A63" s="31"/>
      <c r="B63" s="31"/>
      <c r="C63" s="58"/>
      <c r="D63" s="42"/>
      <c r="E63" s="31" t="s">
        <v>268</v>
      </c>
      <c r="F63" s="39"/>
      <c r="G63" s="44" t="s">
        <v>200</v>
      </c>
      <c r="H63" s="50">
        <v>300000000</v>
      </c>
    </row>
    <row r="64" spans="1:8" x14ac:dyDescent="0.2">
      <c r="A64" s="32" t="s">
        <v>38</v>
      </c>
      <c r="B64" s="47">
        <v>1.9</v>
      </c>
      <c r="C64" s="68"/>
      <c r="D64" s="36"/>
      <c r="E64" s="67"/>
      <c r="F64" s="63"/>
      <c r="G64" s="36"/>
      <c r="H64" s="70">
        <f>SUM(H65:H74)</f>
        <v>203679000</v>
      </c>
    </row>
    <row r="65" spans="1:8" ht="63" x14ac:dyDescent="0.2">
      <c r="A65" s="31" t="s">
        <v>39</v>
      </c>
      <c r="B65" s="44">
        <v>1.9</v>
      </c>
      <c r="C65" s="77"/>
      <c r="D65" s="34"/>
      <c r="E65" s="29" t="s">
        <v>65</v>
      </c>
      <c r="F65" s="35"/>
      <c r="G65" s="44" t="s">
        <v>202</v>
      </c>
      <c r="H65" s="46">
        <v>65000000</v>
      </c>
    </row>
    <row r="66" spans="1:8" ht="42" x14ac:dyDescent="0.2">
      <c r="A66" s="31"/>
      <c r="B66" s="44"/>
      <c r="C66" s="77"/>
      <c r="D66" s="34"/>
      <c r="E66" s="29" t="s">
        <v>66</v>
      </c>
      <c r="F66" s="35"/>
      <c r="G66" s="44" t="s">
        <v>202</v>
      </c>
      <c r="H66" s="46">
        <v>75000000</v>
      </c>
    </row>
    <row r="67" spans="1:8" ht="63" x14ac:dyDescent="0.2">
      <c r="A67" s="31"/>
      <c r="B67" s="44"/>
      <c r="C67" s="77"/>
      <c r="D67" s="34"/>
      <c r="E67" s="29" t="s">
        <v>67</v>
      </c>
      <c r="F67" s="35"/>
      <c r="G67" s="44" t="s">
        <v>202</v>
      </c>
      <c r="H67" s="46">
        <v>30000000</v>
      </c>
    </row>
    <row r="68" spans="1:8" ht="63" x14ac:dyDescent="0.2">
      <c r="A68" s="31"/>
      <c r="B68" s="44"/>
      <c r="C68" s="77"/>
      <c r="D68" s="34"/>
      <c r="E68" s="29" t="s">
        <v>68</v>
      </c>
      <c r="F68" s="35"/>
      <c r="G68" s="44" t="s">
        <v>202</v>
      </c>
      <c r="H68" s="46">
        <v>5080000</v>
      </c>
    </row>
    <row r="69" spans="1:8" ht="63" x14ac:dyDescent="0.2">
      <c r="A69" s="31"/>
      <c r="B69" s="44"/>
      <c r="C69" s="77"/>
      <c r="D69" s="34"/>
      <c r="E69" s="29" t="s">
        <v>69</v>
      </c>
      <c r="F69" s="35"/>
      <c r="G69" s="44" t="s">
        <v>202</v>
      </c>
      <c r="H69" s="46">
        <v>4309000</v>
      </c>
    </row>
    <row r="70" spans="1:8" ht="42" x14ac:dyDescent="0.2">
      <c r="A70" s="31"/>
      <c r="B70" s="44"/>
      <c r="C70" s="77"/>
      <c r="D70" s="34"/>
      <c r="E70" s="29" t="s">
        <v>70</v>
      </c>
      <c r="F70" s="35"/>
      <c r="G70" s="44" t="s">
        <v>202</v>
      </c>
      <c r="H70" s="46">
        <v>9900000</v>
      </c>
    </row>
    <row r="71" spans="1:8" ht="63" x14ac:dyDescent="0.2">
      <c r="A71" s="31"/>
      <c r="B71" s="44"/>
      <c r="C71" s="77"/>
      <c r="D71" s="34"/>
      <c r="E71" s="29" t="s">
        <v>71</v>
      </c>
      <c r="F71" s="35"/>
      <c r="G71" s="44" t="s">
        <v>202</v>
      </c>
      <c r="H71" s="46">
        <v>1616000</v>
      </c>
    </row>
    <row r="72" spans="1:8" ht="63" x14ac:dyDescent="0.2">
      <c r="A72" s="31"/>
      <c r="B72" s="44"/>
      <c r="C72" s="77"/>
      <c r="D72" s="34"/>
      <c r="E72" s="29" t="s">
        <v>72</v>
      </c>
      <c r="F72" s="35"/>
      <c r="G72" s="44" t="s">
        <v>202</v>
      </c>
      <c r="H72" s="46">
        <v>1352000</v>
      </c>
    </row>
    <row r="73" spans="1:8" ht="63" x14ac:dyDescent="0.2">
      <c r="A73" s="31"/>
      <c r="B73" s="44"/>
      <c r="C73" s="77"/>
      <c r="D73" s="34"/>
      <c r="E73" s="29" t="s">
        <v>269</v>
      </c>
      <c r="F73" s="35"/>
      <c r="G73" s="44" t="s">
        <v>202</v>
      </c>
      <c r="H73" s="46">
        <v>6622000</v>
      </c>
    </row>
    <row r="74" spans="1:8" ht="63" x14ac:dyDescent="0.2">
      <c r="A74" s="31"/>
      <c r="B74" s="44"/>
      <c r="C74" s="77"/>
      <c r="D74" s="34"/>
      <c r="E74" s="29" t="s">
        <v>73</v>
      </c>
      <c r="F74" s="35"/>
      <c r="G74" s="44" t="s">
        <v>202</v>
      </c>
      <c r="H74" s="46">
        <v>4800000</v>
      </c>
    </row>
    <row r="75" spans="1:8" s="30" customFormat="1" x14ac:dyDescent="0.2">
      <c r="A75" s="28" t="s">
        <v>74</v>
      </c>
      <c r="B75" s="44"/>
      <c r="C75" s="47"/>
      <c r="D75" s="36"/>
      <c r="E75" s="33"/>
      <c r="F75" s="33"/>
      <c r="G75" s="34"/>
      <c r="H75" s="62">
        <f>SUM(H76:H88)</f>
        <v>36793900</v>
      </c>
    </row>
    <row r="76" spans="1:8" ht="42" x14ac:dyDescent="0.2">
      <c r="A76" s="31" t="s">
        <v>75</v>
      </c>
      <c r="B76" s="44">
        <v>1.1000000000000001</v>
      </c>
      <c r="C76" s="77"/>
      <c r="D76" s="34"/>
      <c r="E76" s="37"/>
      <c r="F76" s="35"/>
      <c r="G76" s="44" t="s">
        <v>203</v>
      </c>
      <c r="H76" s="46">
        <v>500000</v>
      </c>
    </row>
    <row r="77" spans="1:8" ht="42" x14ac:dyDescent="0.2">
      <c r="A77" s="31" t="s">
        <v>76</v>
      </c>
      <c r="B77" s="44">
        <v>1.1000000000000001</v>
      </c>
      <c r="C77" s="77"/>
      <c r="D77" s="34"/>
      <c r="E77" s="37"/>
      <c r="F77" s="35"/>
      <c r="G77" s="44" t="s">
        <v>204</v>
      </c>
      <c r="H77" s="46">
        <v>120000</v>
      </c>
    </row>
    <row r="78" spans="1:8" ht="42" x14ac:dyDescent="0.2">
      <c r="A78" s="31" t="s">
        <v>77</v>
      </c>
      <c r="B78" s="44">
        <v>1.1000000000000001</v>
      </c>
      <c r="C78" s="77"/>
      <c r="D78" s="34"/>
      <c r="E78" s="37"/>
      <c r="F78" s="35"/>
      <c r="G78" s="44" t="s">
        <v>205</v>
      </c>
      <c r="H78" s="46">
        <v>30000</v>
      </c>
    </row>
    <row r="79" spans="1:8" ht="42" x14ac:dyDescent="0.2">
      <c r="A79" s="31" t="s">
        <v>78</v>
      </c>
      <c r="B79" s="44">
        <v>1.1000000000000001</v>
      </c>
      <c r="C79" s="77"/>
      <c r="D79" s="34"/>
      <c r="E79" s="37"/>
      <c r="F79" s="35"/>
      <c r="G79" s="44" t="s">
        <v>205</v>
      </c>
      <c r="H79" s="46">
        <v>100000</v>
      </c>
    </row>
    <row r="80" spans="1:8" ht="42" x14ac:dyDescent="0.2">
      <c r="A80" s="31" t="s">
        <v>79</v>
      </c>
      <c r="B80" s="44">
        <v>1.1000000000000001</v>
      </c>
      <c r="C80" s="77"/>
      <c r="D80" s="34"/>
      <c r="E80" s="37"/>
      <c r="F80" s="35"/>
      <c r="G80" s="44" t="s">
        <v>203</v>
      </c>
      <c r="H80" s="46">
        <v>200000</v>
      </c>
    </row>
    <row r="81" spans="1:8" ht="42" x14ac:dyDescent="0.2">
      <c r="A81" s="31" t="s">
        <v>80</v>
      </c>
      <c r="B81" s="44">
        <v>1.1000000000000001</v>
      </c>
      <c r="C81" s="77"/>
      <c r="D81" s="34"/>
      <c r="E81" s="37"/>
      <c r="F81" s="35"/>
      <c r="G81" s="44" t="s">
        <v>204</v>
      </c>
      <c r="H81" s="46">
        <v>100000</v>
      </c>
    </row>
    <row r="82" spans="1:8" x14ac:dyDescent="0.2">
      <c r="A82" s="31" t="s">
        <v>81</v>
      </c>
      <c r="B82" s="44">
        <v>1.1000000000000001</v>
      </c>
      <c r="C82" s="77"/>
      <c r="D82" s="34"/>
      <c r="E82" s="37"/>
      <c r="F82" s="35"/>
      <c r="G82" s="44" t="s">
        <v>206</v>
      </c>
      <c r="H82" s="46">
        <v>2400000</v>
      </c>
    </row>
    <row r="83" spans="1:8" ht="42" x14ac:dyDescent="0.2">
      <c r="A83" s="31" t="s">
        <v>82</v>
      </c>
      <c r="B83" s="44">
        <v>1.1000000000000001</v>
      </c>
      <c r="C83" s="77"/>
      <c r="D83" s="34"/>
      <c r="E83" s="37"/>
      <c r="F83" s="35"/>
      <c r="G83" s="44" t="s">
        <v>205</v>
      </c>
      <c r="H83" s="46">
        <v>150000</v>
      </c>
    </row>
    <row r="84" spans="1:8" ht="42" x14ac:dyDescent="0.2">
      <c r="A84" s="31" t="s">
        <v>83</v>
      </c>
      <c r="B84" s="44">
        <v>1.1000000000000001</v>
      </c>
      <c r="C84" s="77"/>
      <c r="D84" s="34"/>
      <c r="E84" s="37"/>
      <c r="F84" s="35"/>
      <c r="G84" s="44" t="s">
        <v>205</v>
      </c>
      <c r="H84" s="46">
        <v>50000</v>
      </c>
    </row>
    <row r="85" spans="1:8" ht="42" x14ac:dyDescent="0.2">
      <c r="A85" s="31" t="s">
        <v>84</v>
      </c>
      <c r="B85" s="44">
        <v>1.1000000000000001</v>
      </c>
      <c r="C85" s="77"/>
      <c r="D85" s="34"/>
      <c r="E85" s="37"/>
      <c r="F85" s="35"/>
      <c r="G85" s="44" t="s">
        <v>203</v>
      </c>
      <c r="H85" s="46">
        <v>1500000</v>
      </c>
    </row>
    <row r="86" spans="1:8" ht="63" x14ac:dyDescent="0.2">
      <c r="A86" s="31" t="s">
        <v>85</v>
      </c>
      <c r="B86" s="44">
        <v>1.9</v>
      </c>
      <c r="C86" s="77"/>
      <c r="D86" s="34"/>
      <c r="E86" s="37"/>
      <c r="F86" s="35"/>
      <c r="G86" s="44" t="s">
        <v>206</v>
      </c>
      <c r="H86" s="46">
        <v>24376900</v>
      </c>
    </row>
    <row r="87" spans="1:8" ht="42" x14ac:dyDescent="0.2">
      <c r="A87" s="31" t="s">
        <v>228</v>
      </c>
      <c r="B87" s="44">
        <v>1.9</v>
      </c>
      <c r="C87" s="77"/>
      <c r="D87" s="34"/>
      <c r="E87" s="37"/>
      <c r="F87" s="35"/>
      <c r="G87" s="44" t="s">
        <v>205</v>
      </c>
      <c r="H87" s="46">
        <v>2767000</v>
      </c>
    </row>
    <row r="88" spans="1:8" ht="42" x14ac:dyDescent="0.2">
      <c r="A88" s="31" t="s">
        <v>86</v>
      </c>
      <c r="B88" s="44">
        <v>1.9</v>
      </c>
      <c r="C88" s="77"/>
      <c r="D88" s="34"/>
      <c r="E88" s="37"/>
      <c r="F88" s="35"/>
      <c r="G88" s="44" t="s">
        <v>205</v>
      </c>
      <c r="H88" s="46">
        <v>4500000</v>
      </c>
    </row>
    <row r="89" spans="1:8" x14ac:dyDescent="0.2">
      <c r="A89" s="91" t="s">
        <v>88</v>
      </c>
      <c r="B89" s="91"/>
      <c r="C89" s="91"/>
      <c r="D89" s="91"/>
      <c r="E89" s="91"/>
      <c r="F89" s="24"/>
      <c r="G89" s="24"/>
      <c r="H89" s="51">
        <f>SUM(H90,H110,H113)</f>
        <v>58885000</v>
      </c>
    </row>
    <row r="90" spans="1:8" x14ac:dyDescent="0.2">
      <c r="A90" s="28" t="s">
        <v>26</v>
      </c>
      <c r="B90" s="36"/>
      <c r="C90" s="47"/>
      <c r="D90" s="36"/>
      <c r="E90" s="67"/>
      <c r="F90" s="36"/>
      <c r="G90" s="36"/>
      <c r="H90" s="70">
        <f>SUM(H91,H96)</f>
        <v>53700000</v>
      </c>
    </row>
    <row r="91" spans="1:8" ht="105" x14ac:dyDescent="0.2">
      <c r="A91" s="28" t="s">
        <v>89</v>
      </c>
      <c r="B91" s="47">
        <v>2.5</v>
      </c>
      <c r="C91" s="68"/>
      <c r="D91" s="47" t="s">
        <v>274</v>
      </c>
      <c r="E91" s="67"/>
      <c r="F91" s="71" t="s">
        <v>90</v>
      </c>
      <c r="G91" s="36"/>
      <c r="H91" s="70">
        <f>SUM(H92:H95)</f>
        <v>2000000</v>
      </c>
    </row>
    <row r="92" spans="1:8" ht="63" x14ac:dyDescent="0.2">
      <c r="A92" s="25" t="s">
        <v>91</v>
      </c>
      <c r="B92" s="47"/>
      <c r="C92" s="44">
        <v>11</v>
      </c>
      <c r="D92" s="34"/>
      <c r="E92" s="25" t="s">
        <v>92</v>
      </c>
      <c r="F92" s="34"/>
      <c r="G92" s="60" t="s">
        <v>207</v>
      </c>
      <c r="H92" s="46">
        <v>700000</v>
      </c>
    </row>
    <row r="93" spans="1:8" ht="42" x14ac:dyDescent="0.2">
      <c r="A93" s="26"/>
      <c r="B93" s="53"/>
      <c r="C93" s="49"/>
      <c r="D93" s="23"/>
      <c r="E93" s="25" t="s">
        <v>93</v>
      </c>
      <c r="F93" s="27"/>
      <c r="G93" s="60" t="s">
        <v>207</v>
      </c>
      <c r="H93" s="52">
        <v>500000</v>
      </c>
    </row>
    <row r="94" spans="1:8" ht="63" x14ac:dyDescent="0.2">
      <c r="A94" s="26"/>
      <c r="B94" s="53"/>
      <c r="C94" s="49"/>
      <c r="D94" s="23"/>
      <c r="E94" s="25" t="s">
        <v>94</v>
      </c>
      <c r="F94" s="27"/>
      <c r="G94" s="60" t="s">
        <v>207</v>
      </c>
      <c r="H94" s="52">
        <v>400000</v>
      </c>
    </row>
    <row r="95" spans="1:8" ht="63" x14ac:dyDescent="0.2">
      <c r="A95" s="26"/>
      <c r="B95" s="53"/>
      <c r="C95" s="49"/>
      <c r="D95" s="23"/>
      <c r="E95" s="25" t="s">
        <v>95</v>
      </c>
      <c r="F95" s="27"/>
      <c r="G95" s="60" t="s">
        <v>207</v>
      </c>
      <c r="H95" s="52">
        <v>400000</v>
      </c>
    </row>
    <row r="96" spans="1:8" ht="84" x14ac:dyDescent="0.2">
      <c r="A96" s="28" t="s">
        <v>96</v>
      </c>
      <c r="B96" s="47">
        <v>2.5</v>
      </c>
      <c r="C96" s="77"/>
      <c r="D96" s="47" t="s">
        <v>275</v>
      </c>
      <c r="E96" s="72"/>
      <c r="F96" s="28" t="s">
        <v>90</v>
      </c>
      <c r="G96" s="65"/>
      <c r="H96" s="66">
        <f>SUM(H97:H109)</f>
        <v>51700000</v>
      </c>
    </row>
    <row r="97" spans="1:8" ht="42" x14ac:dyDescent="0.2">
      <c r="A97" s="29" t="s">
        <v>97</v>
      </c>
      <c r="B97" s="47"/>
      <c r="C97" s="44">
        <v>1</v>
      </c>
      <c r="D97" s="37"/>
      <c r="E97" s="29" t="s">
        <v>98</v>
      </c>
      <c r="F97" s="40"/>
      <c r="G97" s="44" t="s">
        <v>208</v>
      </c>
      <c r="H97" s="46">
        <v>13000000</v>
      </c>
    </row>
    <row r="98" spans="1:8" ht="42" x14ac:dyDescent="0.2">
      <c r="A98" s="26"/>
      <c r="B98" s="53"/>
      <c r="C98" s="53"/>
      <c r="D98" s="23"/>
      <c r="E98" s="29" t="s">
        <v>99</v>
      </c>
      <c r="F98" s="27"/>
      <c r="G98" s="27" t="s">
        <v>209</v>
      </c>
      <c r="H98" s="52">
        <v>2700000</v>
      </c>
    </row>
    <row r="99" spans="1:8" ht="42" x14ac:dyDescent="0.2">
      <c r="A99" s="26"/>
      <c r="B99" s="53"/>
      <c r="C99" s="53"/>
      <c r="D99" s="23"/>
      <c r="E99" s="29" t="s">
        <v>100</v>
      </c>
      <c r="F99" s="27"/>
      <c r="G99" s="27" t="s">
        <v>209</v>
      </c>
      <c r="H99" s="52">
        <v>4000000</v>
      </c>
    </row>
    <row r="100" spans="1:8" ht="42" x14ac:dyDescent="0.2">
      <c r="A100" s="26"/>
      <c r="B100" s="53"/>
      <c r="C100" s="53"/>
      <c r="D100" s="23"/>
      <c r="E100" s="29" t="s">
        <v>101</v>
      </c>
      <c r="F100" s="27"/>
      <c r="G100" s="27" t="s">
        <v>207</v>
      </c>
      <c r="H100" s="52">
        <v>4500000</v>
      </c>
    </row>
    <row r="101" spans="1:8" ht="42" x14ac:dyDescent="0.2">
      <c r="A101" s="26"/>
      <c r="B101" s="53"/>
      <c r="C101" s="53"/>
      <c r="D101" s="23"/>
      <c r="E101" s="29" t="s">
        <v>102</v>
      </c>
      <c r="F101" s="27"/>
      <c r="G101" s="27" t="s">
        <v>207</v>
      </c>
      <c r="H101" s="52">
        <v>3500000</v>
      </c>
    </row>
    <row r="102" spans="1:8" ht="42" x14ac:dyDescent="0.2">
      <c r="A102" s="26"/>
      <c r="B102" s="53"/>
      <c r="C102" s="53"/>
      <c r="D102" s="23"/>
      <c r="E102" s="29" t="s">
        <v>103</v>
      </c>
      <c r="F102" s="27"/>
      <c r="G102" s="27" t="s">
        <v>207</v>
      </c>
      <c r="H102" s="52">
        <v>4500000</v>
      </c>
    </row>
    <row r="103" spans="1:8" ht="42" x14ac:dyDescent="0.2">
      <c r="A103" s="26"/>
      <c r="B103" s="53"/>
      <c r="C103" s="53"/>
      <c r="D103" s="23"/>
      <c r="E103" s="29" t="s">
        <v>104</v>
      </c>
      <c r="F103" s="27"/>
      <c r="G103" s="27" t="s">
        <v>207</v>
      </c>
      <c r="H103" s="52">
        <v>2500000</v>
      </c>
    </row>
    <row r="104" spans="1:8" ht="42" x14ac:dyDescent="0.2">
      <c r="A104" s="26"/>
      <c r="B104" s="53"/>
      <c r="C104" s="53"/>
      <c r="D104" s="23"/>
      <c r="E104" s="29" t="s">
        <v>105</v>
      </c>
      <c r="F104" s="27"/>
      <c r="G104" s="27" t="s">
        <v>207</v>
      </c>
      <c r="H104" s="52">
        <v>6000000</v>
      </c>
    </row>
    <row r="105" spans="1:8" ht="42" x14ac:dyDescent="0.2">
      <c r="A105" s="26"/>
      <c r="B105" s="53"/>
      <c r="C105" s="49"/>
      <c r="D105" s="23"/>
      <c r="E105" s="29" t="s">
        <v>106</v>
      </c>
      <c r="F105" s="27"/>
      <c r="G105" s="27" t="s">
        <v>210</v>
      </c>
      <c r="H105" s="52">
        <v>3000000</v>
      </c>
    </row>
    <row r="106" spans="1:8" ht="42" x14ac:dyDescent="0.2">
      <c r="A106" s="26"/>
      <c r="B106" s="53"/>
      <c r="C106" s="49"/>
      <c r="D106" s="23"/>
      <c r="E106" s="29" t="s">
        <v>107</v>
      </c>
      <c r="F106" s="27"/>
      <c r="G106" s="27" t="s">
        <v>211</v>
      </c>
      <c r="H106" s="52">
        <v>2000000</v>
      </c>
    </row>
    <row r="107" spans="1:8" ht="42" x14ac:dyDescent="0.2">
      <c r="A107" s="29" t="s">
        <v>108</v>
      </c>
      <c r="B107" s="53"/>
      <c r="C107" s="49">
        <v>9</v>
      </c>
      <c r="D107" s="23"/>
      <c r="E107" s="26" t="s">
        <v>109</v>
      </c>
      <c r="F107" s="27"/>
      <c r="G107" s="27" t="s">
        <v>212</v>
      </c>
      <c r="H107" s="52">
        <v>1000000</v>
      </c>
    </row>
    <row r="108" spans="1:8" ht="42" x14ac:dyDescent="0.2">
      <c r="A108" s="26"/>
      <c r="B108" s="53"/>
      <c r="C108" s="49"/>
      <c r="D108" s="23"/>
      <c r="E108" s="26" t="s">
        <v>110</v>
      </c>
      <c r="F108" s="27"/>
      <c r="G108" s="27" t="s">
        <v>213</v>
      </c>
      <c r="H108" s="52">
        <v>2000000</v>
      </c>
    </row>
    <row r="109" spans="1:8" ht="42" x14ac:dyDescent="0.2">
      <c r="A109" s="26"/>
      <c r="B109" s="53"/>
      <c r="C109" s="53"/>
      <c r="D109" s="23"/>
      <c r="E109" s="26" t="s">
        <v>111</v>
      </c>
      <c r="F109" s="27"/>
      <c r="G109" s="27" t="s">
        <v>209</v>
      </c>
      <c r="H109" s="52">
        <v>3000000</v>
      </c>
    </row>
    <row r="110" spans="1:8" x14ac:dyDescent="0.2">
      <c r="A110" s="32" t="s">
        <v>34</v>
      </c>
      <c r="B110" s="58"/>
      <c r="C110" s="58"/>
      <c r="D110" s="42"/>
      <c r="E110" s="69"/>
      <c r="F110" s="74"/>
      <c r="G110" s="42"/>
      <c r="H110" s="61">
        <f>SUM(H111)</f>
        <v>5135000</v>
      </c>
    </row>
    <row r="111" spans="1:8" x14ac:dyDescent="0.2">
      <c r="A111" s="32" t="s">
        <v>33</v>
      </c>
      <c r="B111" s="58">
        <v>2.5</v>
      </c>
      <c r="C111" s="58"/>
      <c r="D111" s="42"/>
      <c r="E111" s="76"/>
      <c r="F111" s="69"/>
      <c r="G111" s="42"/>
      <c r="H111" s="61">
        <f>SUM(H112)</f>
        <v>5135000</v>
      </c>
    </row>
    <row r="112" spans="1:8" ht="42" x14ac:dyDescent="0.2">
      <c r="A112" s="31" t="s">
        <v>36</v>
      </c>
      <c r="B112" s="57">
        <v>2.5</v>
      </c>
      <c r="C112" s="58"/>
      <c r="D112" s="42"/>
      <c r="E112" s="31" t="s">
        <v>112</v>
      </c>
      <c r="F112" s="39"/>
      <c r="G112" s="44" t="s">
        <v>214</v>
      </c>
      <c r="H112" s="52">
        <v>5135000</v>
      </c>
    </row>
    <row r="113" spans="1:8" x14ac:dyDescent="0.2">
      <c r="A113" s="28" t="s">
        <v>74</v>
      </c>
      <c r="B113" s="47"/>
      <c r="C113" s="47"/>
      <c r="D113" s="36"/>
      <c r="E113" s="67"/>
      <c r="F113" s="67"/>
      <c r="G113" s="36"/>
      <c r="H113" s="73">
        <f>SUM(H114:H115)</f>
        <v>50000</v>
      </c>
    </row>
    <row r="114" spans="1:8" ht="42" x14ac:dyDescent="0.2">
      <c r="A114" s="31" t="s">
        <v>113</v>
      </c>
      <c r="B114" s="57">
        <v>2.5</v>
      </c>
      <c r="C114" s="77"/>
      <c r="D114" s="34"/>
      <c r="E114" s="37"/>
      <c r="F114" s="35"/>
      <c r="G114" s="44" t="s">
        <v>205</v>
      </c>
      <c r="H114" s="52">
        <v>30000</v>
      </c>
    </row>
    <row r="115" spans="1:8" ht="42" x14ac:dyDescent="0.2">
      <c r="A115" s="31" t="s">
        <v>114</v>
      </c>
      <c r="B115" s="57">
        <v>2.5</v>
      </c>
      <c r="C115" s="53"/>
      <c r="D115" s="23"/>
      <c r="E115" s="26"/>
      <c r="F115" s="27"/>
      <c r="G115" s="44" t="s">
        <v>205</v>
      </c>
      <c r="H115" s="52">
        <v>20000</v>
      </c>
    </row>
    <row r="116" spans="1:8" x14ac:dyDescent="0.2">
      <c r="A116" s="91" t="s">
        <v>115</v>
      </c>
      <c r="B116" s="91"/>
      <c r="C116" s="91"/>
      <c r="D116" s="91"/>
      <c r="E116" s="91"/>
      <c r="F116" s="24"/>
      <c r="G116" s="24"/>
      <c r="H116" s="51">
        <f>SUM(H117,H156,H197)</f>
        <v>148817760</v>
      </c>
    </row>
    <row r="117" spans="1:8" x14ac:dyDescent="0.2">
      <c r="A117" s="28" t="s">
        <v>26</v>
      </c>
      <c r="B117" s="36"/>
      <c r="C117" s="47"/>
      <c r="D117" s="36"/>
      <c r="E117" s="33"/>
      <c r="F117" s="34"/>
      <c r="G117" s="34"/>
      <c r="H117" s="70">
        <f>SUM(H118,H123,H131,H144,H151)</f>
        <v>79472360</v>
      </c>
    </row>
    <row r="118" spans="1:8" ht="105" x14ac:dyDescent="0.2">
      <c r="A118" s="28" t="s">
        <v>116</v>
      </c>
      <c r="B118" s="47">
        <v>2.12</v>
      </c>
      <c r="C118" s="77"/>
      <c r="D118" s="47" t="s">
        <v>235</v>
      </c>
      <c r="E118" s="67"/>
      <c r="F118" s="68" t="s">
        <v>230</v>
      </c>
      <c r="G118" s="36"/>
      <c r="H118" s="70">
        <f>SUM(H119:H122)</f>
        <v>2248200</v>
      </c>
    </row>
    <row r="119" spans="1:8" ht="42" x14ac:dyDescent="0.2">
      <c r="A119" s="29" t="s">
        <v>117</v>
      </c>
      <c r="B119" s="44"/>
      <c r="C119" s="44">
        <v>2</v>
      </c>
      <c r="D119" s="34"/>
      <c r="E119" s="29" t="s">
        <v>118</v>
      </c>
      <c r="F119" s="34"/>
      <c r="G119" s="44" t="s">
        <v>215</v>
      </c>
      <c r="H119" s="46">
        <v>1152200</v>
      </c>
    </row>
    <row r="120" spans="1:8" ht="42" x14ac:dyDescent="0.2">
      <c r="A120" s="26"/>
      <c r="B120" s="49"/>
      <c r="C120" s="49"/>
      <c r="D120" s="23"/>
      <c r="E120" s="29" t="s">
        <v>119</v>
      </c>
      <c r="F120" s="27"/>
      <c r="G120" s="27" t="s">
        <v>216</v>
      </c>
      <c r="H120" s="46">
        <v>380400</v>
      </c>
    </row>
    <row r="121" spans="1:8" ht="63" x14ac:dyDescent="0.2">
      <c r="A121" s="29" t="s">
        <v>236</v>
      </c>
      <c r="B121" s="44"/>
      <c r="C121" s="44">
        <v>6</v>
      </c>
      <c r="D121" s="44"/>
      <c r="E121" s="29" t="s">
        <v>237</v>
      </c>
      <c r="F121" s="44"/>
      <c r="G121" s="44" t="s">
        <v>217</v>
      </c>
      <c r="H121" s="46">
        <v>588500</v>
      </c>
    </row>
    <row r="122" spans="1:8" ht="63" x14ac:dyDescent="0.2">
      <c r="A122" s="48"/>
      <c r="B122" s="49"/>
      <c r="C122" s="49"/>
      <c r="D122" s="53"/>
      <c r="E122" s="29" t="s">
        <v>238</v>
      </c>
      <c r="F122" s="49"/>
      <c r="G122" s="49" t="s">
        <v>217</v>
      </c>
      <c r="H122" s="46">
        <v>127100</v>
      </c>
    </row>
    <row r="123" spans="1:8" ht="149.25" customHeight="1" x14ac:dyDescent="0.2">
      <c r="A123" s="28" t="s">
        <v>120</v>
      </c>
      <c r="B123" s="47">
        <v>2.16</v>
      </c>
      <c r="C123" s="77"/>
      <c r="D123" s="47" t="s">
        <v>276</v>
      </c>
      <c r="E123" s="64"/>
      <c r="F123" s="28" t="s">
        <v>121</v>
      </c>
      <c r="G123" s="65"/>
      <c r="H123" s="66">
        <f>SUM(H124:H130)</f>
        <v>17950000</v>
      </c>
    </row>
    <row r="124" spans="1:8" ht="42" x14ac:dyDescent="0.2">
      <c r="A124" s="29" t="s">
        <v>278</v>
      </c>
      <c r="B124" s="44"/>
      <c r="C124" s="44">
        <v>3</v>
      </c>
      <c r="D124" s="48"/>
      <c r="E124" s="29" t="s">
        <v>122</v>
      </c>
      <c r="F124" s="49"/>
      <c r="G124" s="44" t="s">
        <v>210</v>
      </c>
      <c r="H124" s="46">
        <v>2500000</v>
      </c>
    </row>
    <row r="125" spans="1:8" ht="42" x14ac:dyDescent="0.2">
      <c r="A125" s="48"/>
      <c r="B125" s="49"/>
      <c r="C125" s="49"/>
      <c r="D125" s="53"/>
      <c r="E125" s="29" t="s">
        <v>271</v>
      </c>
      <c r="F125" s="49"/>
      <c r="G125" s="44" t="s">
        <v>210</v>
      </c>
      <c r="H125" s="54">
        <v>2500000</v>
      </c>
    </row>
    <row r="126" spans="1:8" ht="42" x14ac:dyDescent="0.2">
      <c r="A126" s="48"/>
      <c r="B126" s="49"/>
      <c r="C126" s="49"/>
      <c r="D126" s="53"/>
      <c r="E126" s="29" t="s">
        <v>123</v>
      </c>
      <c r="F126" s="49"/>
      <c r="G126" s="44" t="s">
        <v>210</v>
      </c>
      <c r="H126" s="54">
        <v>2950000</v>
      </c>
    </row>
    <row r="127" spans="1:8" ht="42" x14ac:dyDescent="0.2">
      <c r="A127" s="48"/>
      <c r="B127" s="49"/>
      <c r="C127" s="49"/>
      <c r="D127" s="53"/>
      <c r="E127" s="29" t="s">
        <v>124</v>
      </c>
      <c r="F127" s="49"/>
      <c r="G127" s="44" t="s">
        <v>210</v>
      </c>
      <c r="H127" s="54">
        <v>2000000</v>
      </c>
    </row>
    <row r="128" spans="1:8" ht="42" x14ac:dyDescent="0.2">
      <c r="A128" s="48"/>
      <c r="B128" s="49"/>
      <c r="C128" s="49"/>
      <c r="D128" s="53"/>
      <c r="E128" s="29" t="s">
        <v>125</v>
      </c>
      <c r="F128" s="49"/>
      <c r="G128" s="44" t="s">
        <v>210</v>
      </c>
      <c r="H128" s="54">
        <v>2000000</v>
      </c>
    </row>
    <row r="129" spans="1:8" ht="63" x14ac:dyDescent="0.2">
      <c r="A129" s="48"/>
      <c r="B129" s="49"/>
      <c r="C129" s="49"/>
      <c r="D129" s="53"/>
      <c r="E129" s="29" t="s">
        <v>126</v>
      </c>
      <c r="F129" s="49"/>
      <c r="G129" s="44" t="s">
        <v>210</v>
      </c>
      <c r="H129" s="54">
        <v>3000000</v>
      </c>
    </row>
    <row r="130" spans="1:8" ht="42" x14ac:dyDescent="0.2">
      <c r="A130" s="48"/>
      <c r="B130" s="49"/>
      <c r="C130" s="49"/>
      <c r="D130" s="53"/>
      <c r="E130" s="29" t="s">
        <v>270</v>
      </c>
      <c r="F130" s="49"/>
      <c r="G130" s="44" t="s">
        <v>210</v>
      </c>
      <c r="H130" s="54">
        <v>3000000</v>
      </c>
    </row>
    <row r="131" spans="1:8" ht="105" x14ac:dyDescent="0.2">
      <c r="A131" s="28" t="s">
        <v>127</v>
      </c>
      <c r="B131" s="47">
        <v>2.16</v>
      </c>
      <c r="C131" s="77"/>
      <c r="D131" s="47"/>
      <c r="E131" s="72"/>
      <c r="F131" s="28" t="s">
        <v>239</v>
      </c>
      <c r="G131" s="53"/>
      <c r="H131" s="66">
        <f>SUM(H132:H143)</f>
        <v>44960360</v>
      </c>
    </row>
    <row r="132" spans="1:8" ht="42" x14ac:dyDescent="0.2">
      <c r="A132" s="29" t="s">
        <v>128</v>
      </c>
      <c r="B132" s="44"/>
      <c r="C132" s="44">
        <v>8</v>
      </c>
      <c r="D132" s="37"/>
      <c r="E132" s="29" t="s">
        <v>272</v>
      </c>
      <c r="F132" s="40"/>
      <c r="G132" s="44" t="s">
        <v>218</v>
      </c>
      <c r="H132" s="46">
        <v>6298000</v>
      </c>
    </row>
    <row r="133" spans="1:8" ht="63" x14ac:dyDescent="0.2">
      <c r="A133" s="29" t="s">
        <v>233</v>
      </c>
      <c r="B133" s="49"/>
      <c r="C133" s="49">
        <v>4</v>
      </c>
      <c r="D133" s="23"/>
      <c r="E133" s="26" t="s">
        <v>129</v>
      </c>
      <c r="F133" s="27"/>
      <c r="G133" s="27" t="s">
        <v>219</v>
      </c>
      <c r="H133" s="52">
        <v>5000000</v>
      </c>
    </row>
    <row r="134" spans="1:8" ht="42" x14ac:dyDescent="0.2">
      <c r="A134" s="26"/>
      <c r="B134" s="49"/>
      <c r="C134" s="49"/>
      <c r="D134" s="23"/>
      <c r="E134" s="26" t="s">
        <v>130</v>
      </c>
      <c r="F134" s="27"/>
      <c r="G134" s="27" t="s">
        <v>219</v>
      </c>
      <c r="H134" s="52">
        <v>3500000</v>
      </c>
    </row>
    <row r="135" spans="1:8" ht="42" x14ac:dyDescent="0.2">
      <c r="A135" s="26"/>
      <c r="B135" s="49"/>
      <c r="C135" s="49"/>
      <c r="D135" s="23"/>
      <c r="E135" s="26" t="s">
        <v>131</v>
      </c>
      <c r="F135" s="27"/>
      <c r="G135" s="27" t="s">
        <v>219</v>
      </c>
      <c r="H135" s="46">
        <v>600000</v>
      </c>
    </row>
    <row r="136" spans="1:8" ht="42" x14ac:dyDescent="0.2">
      <c r="A136" s="26"/>
      <c r="B136" s="49"/>
      <c r="C136" s="49"/>
      <c r="D136" s="23"/>
      <c r="E136" s="26" t="s">
        <v>132</v>
      </c>
      <c r="F136" s="27"/>
      <c r="G136" s="27" t="s">
        <v>219</v>
      </c>
      <c r="H136" s="52">
        <v>500000</v>
      </c>
    </row>
    <row r="137" spans="1:8" ht="42" x14ac:dyDescent="0.2">
      <c r="A137" s="26"/>
      <c r="B137" s="49"/>
      <c r="C137" s="49"/>
      <c r="D137" s="23"/>
      <c r="E137" s="26" t="s">
        <v>133</v>
      </c>
      <c r="F137" s="27"/>
      <c r="G137" s="27" t="s">
        <v>220</v>
      </c>
      <c r="H137" s="52">
        <v>164800</v>
      </c>
    </row>
    <row r="138" spans="1:8" ht="42" x14ac:dyDescent="0.2">
      <c r="A138" s="26"/>
      <c r="B138" s="49"/>
      <c r="C138" s="49"/>
      <c r="D138" s="23"/>
      <c r="E138" s="26" t="s">
        <v>134</v>
      </c>
      <c r="F138" s="27"/>
      <c r="G138" s="27" t="s">
        <v>220</v>
      </c>
      <c r="H138" s="52">
        <v>107700</v>
      </c>
    </row>
    <row r="139" spans="1:8" ht="42" x14ac:dyDescent="0.2">
      <c r="A139" s="26"/>
      <c r="B139" s="49"/>
      <c r="C139" s="49"/>
      <c r="D139" s="23"/>
      <c r="E139" s="26" t="s">
        <v>135</v>
      </c>
      <c r="F139" s="27"/>
      <c r="G139" s="27" t="s">
        <v>221</v>
      </c>
      <c r="H139" s="52">
        <v>15000000</v>
      </c>
    </row>
    <row r="140" spans="1:8" ht="42" x14ac:dyDescent="0.2">
      <c r="A140" s="26"/>
      <c r="B140" s="49"/>
      <c r="C140" s="49"/>
      <c r="D140" s="23"/>
      <c r="E140" s="26" t="s">
        <v>136</v>
      </c>
      <c r="F140" s="27"/>
      <c r="G140" s="27" t="s">
        <v>221</v>
      </c>
      <c r="H140" s="52">
        <v>1312480</v>
      </c>
    </row>
    <row r="141" spans="1:8" ht="42" x14ac:dyDescent="0.2">
      <c r="A141" s="26"/>
      <c r="B141" s="49"/>
      <c r="C141" s="49"/>
      <c r="D141" s="23"/>
      <c r="E141" s="26" t="s">
        <v>137</v>
      </c>
      <c r="F141" s="27"/>
      <c r="G141" s="27" t="s">
        <v>221</v>
      </c>
      <c r="H141" s="52">
        <v>2731280</v>
      </c>
    </row>
    <row r="142" spans="1:8" ht="42" x14ac:dyDescent="0.2">
      <c r="A142" s="26"/>
      <c r="B142" s="49"/>
      <c r="C142" s="49"/>
      <c r="D142" s="23"/>
      <c r="E142" s="26" t="s">
        <v>138</v>
      </c>
      <c r="F142" s="27"/>
      <c r="G142" s="27" t="s">
        <v>221</v>
      </c>
      <c r="H142" s="52">
        <v>9276100</v>
      </c>
    </row>
    <row r="143" spans="1:8" ht="42" x14ac:dyDescent="0.2">
      <c r="A143" s="26"/>
      <c r="B143" s="49"/>
      <c r="C143" s="49"/>
      <c r="D143" s="23"/>
      <c r="E143" s="26" t="s">
        <v>139</v>
      </c>
      <c r="F143" s="27"/>
      <c r="G143" s="27" t="s">
        <v>222</v>
      </c>
      <c r="H143" s="52">
        <v>470000</v>
      </c>
    </row>
    <row r="144" spans="1:8" ht="63" x14ac:dyDescent="0.2">
      <c r="A144" s="28" t="s">
        <v>140</v>
      </c>
      <c r="B144" s="47">
        <v>2.16</v>
      </c>
      <c r="C144" s="77"/>
      <c r="D144" s="47"/>
      <c r="E144" s="64"/>
      <c r="F144" s="28" t="s">
        <v>141</v>
      </c>
      <c r="G144" s="65"/>
      <c r="H144" s="66">
        <f>SUM(H145:H150)</f>
        <v>6184000</v>
      </c>
    </row>
    <row r="145" spans="1:8" ht="63" x14ac:dyDescent="0.2">
      <c r="A145" s="29" t="s">
        <v>142</v>
      </c>
      <c r="B145" s="44"/>
      <c r="C145" s="44">
        <v>10</v>
      </c>
      <c r="D145" s="37"/>
      <c r="E145" s="29" t="s">
        <v>277</v>
      </c>
      <c r="F145" s="40"/>
      <c r="G145" s="44" t="s">
        <v>212</v>
      </c>
      <c r="H145" s="46">
        <v>500000</v>
      </c>
    </row>
    <row r="146" spans="1:8" ht="63" x14ac:dyDescent="0.2">
      <c r="A146" s="29"/>
      <c r="B146" s="44"/>
      <c r="C146" s="44"/>
      <c r="D146" s="37"/>
      <c r="E146" s="29" t="s">
        <v>143</v>
      </c>
      <c r="F146" s="40"/>
      <c r="G146" s="27" t="s">
        <v>221</v>
      </c>
      <c r="H146" s="46">
        <v>784000</v>
      </c>
    </row>
    <row r="147" spans="1:8" ht="42" x14ac:dyDescent="0.2">
      <c r="A147" s="29"/>
      <c r="B147" s="44"/>
      <c r="C147" s="44"/>
      <c r="D147" s="37"/>
      <c r="E147" s="29" t="s">
        <v>144</v>
      </c>
      <c r="F147" s="40"/>
      <c r="G147" s="27" t="s">
        <v>221</v>
      </c>
      <c r="H147" s="46">
        <v>1000000</v>
      </c>
    </row>
    <row r="148" spans="1:8" ht="42" x14ac:dyDescent="0.2">
      <c r="A148" s="29"/>
      <c r="B148" s="44"/>
      <c r="C148" s="44"/>
      <c r="D148" s="37"/>
      <c r="E148" s="29" t="s">
        <v>232</v>
      </c>
      <c r="F148" s="40"/>
      <c r="G148" s="27" t="s">
        <v>221</v>
      </c>
      <c r="H148" s="46">
        <v>300000</v>
      </c>
    </row>
    <row r="149" spans="1:8" ht="63" x14ac:dyDescent="0.2">
      <c r="A149" s="29"/>
      <c r="B149" s="44"/>
      <c r="C149" s="44"/>
      <c r="D149" s="37"/>
      <c r="E149" s="29" t="s">
        <v>145</v>
      </c>
      <c r="F149" s="40"/>
      <c r="G149" s="27" t="s">
        <v>221</v>
      </c>
      <c r="H149" s="46">
        <v>1600000</v>
      </c>
    </row>
    <row r="150" spans="1:8" ht="42" x14ac:dyDescent="0.2">
      <c r="A150" s="29"/>
      <c r="B150" s="44"/>
      <c r="C150" s="44"/>
      <c r="D150" s="37"/>
      <c r="E150" s="29" t="s">
        <v>146</v>
      </c>
      <c r="F150" s="40"/>
      <c r="G150" s="27" t="s">
        <v>221</v>
      </c>
      <c r="H150" s="46">
        <v>2000000</v>
      </c>
    </row>
    <row r="151" spans="1:8" ht="105" x14ac:dyDescent="0.2">
      <c r="A151" s="28" t="s">
        <v>229</v>
      </c>
      <c r="B151" s="47">
        <v>2.16</v>
      </c>
      <c r="C151" s="77"/>
      <c r="D151" s="47" t="s">
        <v>240</v>
      </c>
      <c r="E151" s="72"/>
      <c r="F151" s="28" t="s">
        <v>147</v>
      </c>
      <c r="G151" s="53"/>
      <c r="H151" s="66">
        <f>SUM(H152:H155)</f>
        <v>8129800</v>
      </c>
    </row>
    <row r="152" spans="1:8" ht="63" x14ac:dyDescent="0.2">
      <c r="A152" s="29" t="s">
        <v>148</v>
      </c>
      <c r="B152" s="44"/>
      <c r="C152" s="44">
        <v>7</v>
      </c>
      <c r="D152" s="37"/>
      <c r="E152" s="29" t="s">
        <v>149</v>
      </c>
      <c r="F152" s="40"/>
      <c r="G152" s="27" t="s">
        <v>221</v>
      </c>
      <c r="H152" s="46">
        <v>3000000</v>
      </c>
    </row>
    <row r="153" spans="1:8" ht="63" x14ac:dyDescent="0.2">
      <c r="A153" s="29"/>
      <c r="B153" s="44"/>
      <c r="C153" s="44"/>
      <c r="D153" s="37"/>
      <c r="E153" s="29" t="s">
        <v>150</v>
      </c>
      <c r="F153" s="40"/>
      <c r="G153" s="27" t="s">
        <v>221</v>
      </c>
      <c r="H153" s="46">
        <v>3129800</v>
      </c>
    </row>
    <row r="154" spans="1:8" ht="63" x14ac:dyDescent="0.2">
      <c r="A154" s="29"/>
      <c r="B154" s="44"/>
      <c r="C154" s="44"/>
      <c r="D154" s="37"/>
      <c r="E154" s="29" t="s">
        <v>151</v>
      </c>
      <c r="F154" s="40"/>
      <c r="G154" s="27" t="s">
        <v>221</v>
      </c>
      <c r="H154" s="46">
        <v>300000</v>
      </c>
    </row>
    <row r="155" spans="1:8" ht="42" x14ac:dyDescent="0.2">
      <c r="A155" s="29"/>
      <c r="B155" s="44"/>
      <c r="C155" s="44"/>
      <c r="D155" s="37"/>
      <c r="E155" s="29" t="s">
        <v>152</v>
      </c>
      <c r="F155" s="40"/>
      <c r="G155" s="27" t="s">
        <v>221</v>
      </c>
      <c r="H155" s="46">
        <v>1700000</v>
      </c>
    </row>
    <row r="156" spans="1:8" x14ac:dyDescent="0.2">
      <c r="A156" s="32" t="s">
        <v>34</v>
      </c>
      <c r="B156" s="57"/>
      <c r="C156" s="57"/>
      <c r="D156" s="42"/>
      <c r="E156" s="39"/>
      <c r="F156" s="38"/>
      <c r="G156" s="59"/>
      <c r="H156" s="61">
        <f>SUM(H157)</f>
        <v>69225400</v>
      </c>
    </row>
    <row r="157" spans="1:8" x14ac:dyDescent="0.2">
      <c r="A157" s="32" t="s">
        <v>153</v>
      </c>
      <c r="B157" s="58">
        <v>2.16</v>
      </c>
      <c r="C157" s="57"/>
      <c r="D157" s="42"/>
      <c r="E157" s="76"/>
      <c r="F157" s="69"/>
      <c r="G157" s="42"/>
      <c r="H157" s="61">
        <f>SUM(H158:H196)</f>
        <v>69225400</v>
      </c>
    </row>
    <row r="158" spans="1:8" ht="42" x14ac:dyDescent="0.2">
      <c r="A158" s="31" t="s">
        <v>154</v>
      </c>
      <c r="B158" s="57">
        <v>2.16</v>
      </c>
      <c r="C158" s="57"/>
      <c r="D158" s="42"/>
      <c r="E158" s="31" t="s">
        <v>155</v>
      </c>
      <c r="F158" s="39"/>
      <c r="G158" s="44" t="s">
        <v>198</v>
      </c>
      <c r="H158" s="52">
        <v>15000000</v>
      </c>
    </row>
    <row r="159" spans="1:8" ht="42" x14ac:dyDescent="0.2">
      <c r="A159" s="26"/>
      <c r="B159" s="49"/>
      <c r="C159" s="49"/>
      <c r="D159" s="23"/>
      <c r="E159" s="26" t="s">
        <v>156</v>
      </c>
      <c r="F159" s="27"/>
      <c r="G159" s="44" t="s">
        <v>198</v>
      </c>
      <c r="H159" s="52">
        <v>12000000</v>
      </c>
    </row>
    <row r="160" spans="1:8" ht="63" x14ac:dyDescent="0.2">
      <c r="A160" s="26"/>
      <c r="B160" s="49"/>
      <c r="C160" s="49"/>
      <c r="D160" s="23"/>
      <c r="E160" s="26" t="s">
        <v>273</v>
      </c>
      <c r="F160" s="27"/>
      <c r="G160" s="44" t="s">
        <v>198</v>
      </c>
      <c r="H160" s="52">
        <v>5000000</v>
      </c>
    </row>
    <row r="161" spans="1:8" ht="105" x14ac:dyDescent="0.2">
      <c r="A161" s="26"/>
      <c r="B161" s="49"/>
      <c r="C161" s="49"/>
      <c r="D161" s="23"/>
      <c r="E161" s="26" t="s">
        <v>157</v>
      </c>
      <c r="F161" s="27"/>
      <c r="G161" s="44" t="s">
        <v>198</v>
      </c>
      <c r="H161" s="52">
        <v>2520000</v>
      </c>
    </row>
    <row r="162" spans="1:8" ht="42" x14ac:dyDescent="0.2">
      <c r="A162" s="26"/>
      <c r="B162" s="49"/>
      <c r="C162" s="49"/>
      <c r="D162" s="23"/>
      <c r="E162" s="26" t="s">
        <v>158</v>
      </c>
      <c r="F162" s="27"/>
      <c r="G162" s="44" t="s">
        <v>198</v>
      </c>
      <c r="H162" s="52">
        <v>699000</v>
      </c>
    </row>
    <row r="163" spans="1:8" ht="42" x14ac:dyDescent="0.2">
      <c r="A163" s="26"/>
      <c r="B163" s="49"/>
      <c r="C163" s="49"/>
      <c r="D163" s="23"/>
      <c r="E163" s="26" t="s">
        <v>159</v>
      </c>
      <c r="F163" s="27"/>
      <c r="G163" s="44" t="s">
        <v>198</v>
      </c>
      <c r="H163" s="52">
        <v>226000</v>
      </c>
    </row>
    <row r="164" spans="1:8" ht="42" x14ac:dyDescent="0.2">
      <c r="A164" s="26"/>
      <c r="B164" s="49"/>
      <c r="C164" s="49"/>
      <c r="D164" s="23"/>
      <c r="E164" s="26" t="s">
        <v>160</v>
      </c>
      <c r="F164" s="27"/>
      <c r="G164" s="44" t="s">
        <v>198</v>
      </c>
      <c r="H164" s="52">
        <v>200000</v>
      </c>
    </row>
    <row r="165" spans="1:8" ht="42" x14ac:dyDescent="0.2">
      <c r="A165" s="26"/>
      <c r="B165" s="49"/>
      <c r="C165" s="49"/>
      <c r="D165" s="23"/>
      <c r="E165" s="26" t="s">
        <v>241</v>
      </c>
      <c r="F165" s="27"/>
      <c r="G165" s="44" t="s">
        <v>198</v>
      </c>
      <c r="H165" s="52">
        <v>1000000</v>
      </c>
    </row>
    <row r="166" spans="1:8" ht="42" x14ac:dyDescent="0.2">
      <c r="A166" s="26"/>
      <c r="B166" s="49"/>
      <c r="C166" s="49"/>
      <c r="D166" s="23"/>
      <c r="E166" s="26" t="s">
        <v>161</v>
      </c>
      <c r="F166" s="27"/>
      <c r="G166" s="44" t="s">
        <v>198</v>
      </c>
      <c r="H166" s="52">
        <v>1000000</v>
      </c>
    </row>
    <row r="167" spans="1:8" ht="42" x14ac:dyDescent="0.2">
      <c r="A167" s="26"/>
      <c r="B167" s="49"/>
      <c r="C167" s="49"/>
      <c r="D167" s="23"/>
      <c r="E167" s="26" t="s">
        <v>162</v>
      </c>
      <c r="F167" s="27"/>
      <c r="G167" s="44" t="s">
        <v>198</v>
      </c>
      <c r="H167" s="52">
        <v>800000</v>
      </c>
    </row>
    <row r="168" spans="1:8" ht="42" x14ac:dyDescent="0.2">
      <c r="A168" s="26"/>
      <c r="B168" s="49"/>
      <c r="C168" s="49"/>
      <c r="D168" s="23"/>
      <c r="E168" s="26" t="s">
        <v>163</v>
      </c>
      <c r="F168" s="27"/>
      <c r="G168" s="44" t="s">
        <v>198</v>
      </c>
      <c r="H168" s="52">
        <v>1000000</v>
      </c>
    </row>
    <row r="169" spans="1:8" ht="42" x14ac:dyDescent="0.2">
      <c r="A169" s="26"/>
      <c r="B169" s="49"/>
      <c r="C169" s="49"/>
      <c r="D169" s="23"/>
      <c r="E169" s="26" t="s">
        <v>164</v>
      </c>
      <c r="F169" s="27"/>
      <c r="G169" s="44" t="s">
        <v>198</v>
      </c>
      <c r="H169" s="52">
        <v>800000</v>
      </c>
    </row>
    <row r="170" spans="1:8" ht="42" x14ac:dyDescent="0.2">
      <c r="A170" s="26"/>
      <c r="B170" s="49"/>
      <c r="C170" s="49"/>
      <c r="D170" s="23"/>
      <c r="E170" s="26" t="s">
        <v>165</v>
      </c>
      <c r="F170" s="27"/>
      <c r="G170" s="44" t="s">
        <v>198</v>
      </c>
      <c r="H170" s="52">
        <v>1800000</v>
      </c>
    </row>
    <row r="171" spans="1:8" ht="42" x14ac:dyDescent="0.2">
      <c r="A171" s="26"/>
      <c r="B171" s="49"/>
      <c r="C171" s="49"/>
      <c r="D171" s="23"/>
      <c r="E171" s="26" t="s">
        <v>166</v>
      </c>
      <c r="F171" s="27"/>
      <c r="G171" s="44" t="s">
        <v>198</v>
      </c>
      <c r="H171" s="52">
        <v>1500000</v>
      </c>
    </row>
    <row r="172" spans="1:8" ht="42" x14ac:dyDescent="0.2">
      <c r="A172" s="26"/>
      <c r="B172" s="49"/>
      <c r="C172" s="49"/>
      <c r="D172" s="23"/>
      <c r="E172" s="26" t="s">
        <v>167</v>
      </c>
      <c r="F172" s="27"/>
      <c r="G172" s="44" t="s">
        <v>198</v>
      </c>
      <c r="H172" s="52">
        <v>1200000</v>
      </c>
    </row>
    <row r="173" spans="1:8" ht="42" x14ac:dyDescent="0.2">
      <c r="A173" s="26"/>
      <c r="B173" s="49"/>
      <c r="C173" s="49"/>
      <c r="D173" s="23"/>
      <c r="E173" s="26" t="s">
        <v>168</v>
      </c>
      <c r="F173" s="27"/>
      <c r="G173" s="44" t="s">
        <v>198</v>
      </c>
      <c r="H173" s="52">
        <v>600000</v>
      </c>
    </row>
    <row r="174" spans="1:8" ht="42" x14ac:dyDescent="0.2">
      <c r="A174" s="26"/>
      <c r="B174" s="49"/>
      <c r="C174" s="49"/>
      <c r="D174" s="23"/>
      <c r="E174" s="26" t="s">
        <v>169</v>
      </c>
      <c r="F174" s="27"/>
      <c r="G174" s="44" t="s">
        <v>198</v>
      </c>
      <c r="H174" s="52">
        <v>600000</v>
      </c>
    </row>
    <row r="175" spans="1:8" ht="42" x14ac:dyDescent="0.2">
      <c r="A175" s="26"/>
      <c r="B175" s="49"/>
      <c r="C175" s="49"/>
      <c r="D175" s="23"/>
      <c r="E175" s="26" t="s">
        <v>170</v>
      </c>
      <c r="F175" s="27"/>
      <c r="G175" s="44" t="s">
        <v>198</v>
      </c>
      <c r="H175" s="52">
        <v>900000</v>
      </c>
    </row>
    <row r="176" spans="1:8" ht="42" x14ac:dyDescent="0.2">
      <c r="A176" s="26"/>
      <c r="B176" s="49"/>
      <c r="C176" s="49"/>
      <c r="D176" s="23"/>
      <c r="E176" s="26" t="s">
        <v>171</v>
      </c>
      <c r="F176" s="27"/>
      <c r="G176" s="44" t="s">
        <v>198</v>
      </c>
      <c r="H176" s="52">
        <v>600000</v>
      </c>
    </row>
    <row r="177" spans="1:8" ht="42" x14ac:dyDescent="0.2">
      <c r="A177" s="26"/>
      <c r="B177" s="49"/>
      <c r="C177" s="49"/>
      <c r="D177" s="23"/>
      <c r="E177" s="26" t="s">
        <v>172</v>
      </c>
      <c r="F177" s="27"/>
      <c r="G177" s="44" t="s">
        <v>198</v>
      </c>
      <c r="H177" s="52">
        <v>580000</v>
      </c>
    </row>
    <row r="178" spans="1:8" ht="42" x14ac:dyDescent="0.2">
      <c r="A178" s="26"/>
      <c r="B178" s="49"/>
      <c r="C178" s="49"/>
      <c r="D178" s="23"/>
      <c r="E178" s="26" t="s">
        <v>173</v>
      </c>
      <c r="F178" s="27"/>
      <c r="G178" s="44" t="s">
        <v>198</v>
      </c>
      <c r="H178" s="52">
        <v>550000</v>
      </c>
    </row>
    <row r="179" spans="1:8" ht="42" x14ac:dyDescent="0.2">
      <c r="A179" s="26"/>
      <c r="B179" s="49"/>
      <c r="C179" s="49"/>
      <c r="D179" s="23"/>
      <c r="E179" s="26" t="s">
        <v>174</v>
      </c>
      <c r="F179" s="27"/>
      <c r="G179" s="44" t="s">
        <v>198</v>
      </c>
      <c r="H179" s="52">
        <v>520000</v>
      </c>
    </row>
    <row r="180" spans="1:8" ht="42" x14ac:dyDescent="0.2">
      <c r="A180" s="26"/>
      <c r="B180" s="49"/>
      <c r="C180" s="49"/>
      <c r="D180" s="23"/>
      <c r="E180" s="26" t="s">
        <v>175</v>
      </c>
      <c r="F180" s="27"/>
      <c r="G180" s="44" t="s">
        <v>198</v>
      </c>
      <c r="H180" s="52">
        <v>550000</v>
      </c>
    </row>
    <row r="181" spans="1:8" ht="42" x14ac:dyDescent="0.2">
      <c r="A181" s="26"/>
      <c r="B181" s="49"/>
      <c r="C181" s="49"/>
      <c r="D181" s="23"/>
      <c r="E181" s="26" t="s">
        <v>176</v>
      </c>
      <c r="F181" s="27"/>
      <c r="G181" s="44" t="s">
        <v>198</v>
      </c>
      <c r="H181" s="52">
        <v>300000</v>
      </c>
    </row>
    <row r="182" spans="1:8" ht="42" x14ac:dyDescent="0.2">
      <c r="A182" s="26"/>
      <c r="B182" s="49"/>
      <c r="C182" s="49"/>
      <c r="D182" s="23"/>
      <c r="E182" s="26" t="s">
        <v>177</v>
      </c>
      <c r="F182" s="27"/>
      <c r="G182" s="44" t="s">
        <v>198</v>
      </c>
      <c r="H182" s="52">
        <v>300000</v>
      </c>
    </row>
    <row r="183" spans="1:8" ht="42" x14ac:dyDescent="0.2">
      <c r="A183" s="26"/>
      <c r="B183" s="49"/>
      <c r="C183" s="49"/>
      <c r="D183" s="23"/>
      <c r="E183" s="26" t="s">
        <v>178</v>
      </c>
      <c r="F183" s="27"/>
      <c r="G183" s="44" t="s">
        <v>198</v>
      </c>
      <c r="H183" s="52">
        <v>150000</v>
      </c>
    </row>
    <row r="184" spans="1:8" ht="42" x14ac:dyDescent="0.2">
      <c r="A184" s="26"/>
      <c r="B184" s="49"/>
      <c r="C184" s="49"/>
      <c r="D184" s="23"/>
      <c r="E184" s="26" t="s">
        <v>179</v>
      </c>
      <c r="F184" s="27"/>
      <c r="G184" s="44" t="s">
        <v>198</v>
      </c>
      <c r="H184" s="52">
        <v>200000</v>
      </c>
    </row>
    <row r="185" spans="1:8" ht="42" x14ac:dyDescent="0.2">
      <c r="A185" s="26"/>
      <c r="B185" s="49"/>
      <c r="C185" s="49"/>
      <c r="D185" s="23"/>
      <c r="E185" s="26" t="s">
        <v>180</v>
      </c>
      <c r="F185" s="27"/>
      <c r="G185" s="44" t="s">
        <v>198</v>
      </c>
      <c r="H185" s="52">
        <v>150000</v>
      </c>
    </row>
    <row r="186" spans="1:8" ht="42" x14ac:dyDescent="0.2">
      <c r="A186" s="26"/>
      <c r="B186" s="49"/>
      <c r="C186" s="49"/>
      <c r="D186" s="23"/>
      <c r="E186" s="26" t="s">
        <v>181</v>
      </c>
      <c r="F186" s="27"/>
      <c r="G186" s="44" t="s">
        <v>198</v>
      </c>
      <c r="H186" s="52">
        <v>150000</v>
      </c>
    </row>
    <row r="187" spans="1:8" ht="42" x14ac:dyDescent="0.2">
      <c r="A187" s="26"/>
      <c r="B187" s="49"/>
      <c r="C187" s="49"/>
      <c r="D187" s="23"/>
      <c r="E187" s="26" t="s">
        <v>182</v>
      </c>
      <c r="F187" s="27"/>
      <c r="G187" s="44" t="s">
        <v>198</v>
      </c>
      <c r="H187" s="52">
        <v>200000</v>
      </c>
    </row>
    <row r="188" spans="1:8" ht="42" x14ac:dyDescent="0.2">
      <c r="A188" s="26"/>
      <c r="B188" s="49"/>
      <c r="C188" s="49"/>
      <c r="D188" s="23"/>
      <c r="E188" s="26" t="s">
        <v>183</v>
      </c>
      <c r="F188" s="27"/>
      <c r="G188" s="44" t="s">
        <v>198</v>
      </c>
      <c r="H188" s="52">
        <v>2500000</v>
      </c>
    </row>
    <row r="189" spans="1:8" ht="42" x14ac:dyDescent="0.2">
      <c r="A189" s="26"/>
      <c r="B189" s="49"/>
      <c r="C189" s="49"/>
      <c r="D189" s="23"/>
      <c r="E189" s="26" t="s">
        <v>184</v>
      </c>
      <c r="F189" s="27"/>
      <c r="G189" s="44" t="s">
        <v>198</v>
      </c>
      <c r="H189" s="52">
        <v>15000000</v>
      </c>
    </row>
    <row r="190" spans="1:8" ht="42" x14ac:dyDescent="0.2">
      <c r="A190" s="26"/>
      <c r="B190" s="49"/>
      <c r="C190" s="49"/>
      <c r="D190" s="23"/>
      <c r="E190" s="26" t="s">
        <v>185</v>
      </c>
      <c r="F190" s="27"/>
      <c r="G190" s="44" t="s">
        <v>198</v>
      </c>
      <c r="H190" s="52">
        <v>71500</v>
      </c>
    </row>
    <row r="191" spans="1:8" ht="42" x14ac:dyDescent="0.2">
      <c r="A191" s="26"/>
      <c r="B191" s="49"/>
      <c r="C191" s="49"/>
      <c r="D191" s="23"/>
      <c r="E191" s="26" t="s">
        <v>186</v>
      </c>
      <c r="F191" s="27"/>
      <c r="G191" s="44" t="s">
        <v>198</v>
      </c>
      <c r="H191" s="52">
        <v>52000</v>
      </c>
    </row>
    <row r="192" spans="1:8" ht="42" x14ac:dyDescent="0.2">
      <c r="A192" s="26"/>
      <c r="B192" s="49"/>
      <c r="C192" s="49"/>
      <c r="D192" s="23"/>
      <c r="E192" s="26" t="s">
        <v>187</v>
      </c>
      <c r="F192" s="27"/>
      <c r="G192" s="44" t="s">
        <v>198</v>
      </c>
      <c r="H192" s="52">
        <v>84500</v>
      </c>
    </row>
    <row r="193" spans="1:8" ht="42" x14ac:dyDescent="0.2">
      <c r="A193" s="26"/>
      <c r="B193" s="49"/>
      <c r="C193" s="49"/>
      <c r="D193" s="23"/>
      <c r="E193" s="26" t="s">
        <v>188</v>
      </c>
      <c r="F193" s="27"/>
      <c r="G193" s="44" t="s">
        <v>198</v>
      </c>
      <c r="H193" s="52">
        <v>81200</v>
      </c>
    </row>
    <row r="194" spans="1:8" ht="42" x14ac:dyDescent="0.2">
      <c r="A194" s="26"/>
      <c r="B194" s="49"/>
      <c r="C194" s="49"/>
      <c r="D194" s="23"/>
      <c r="E194" s="26" t="s">
        <v>189</v>
      </c>
      <c r="F194" s="27"/>
      <c r="G194" s="44" t="s">
        <v>198</v>
      </c>
      <c r="H194" s="52">
        <v>84500</v>
      </c>
    </row>
    <row r="195" spans="1:8" ht="42" x14ac:dyDescent="0.2">
      <c r="A195" s="26"/>
      <c r="B195" s="49"/>
      <c r="C195" s="49"/>
      <c r="D195" s="23"/>
      <c r="E195" s="26" t="s">
        <v>190</v>
      </c>
      <c r="F195" s="27"/>
      <c r="G195" s="44" t="s">
        <v>198</v>
      </c>
      <c r="H195" s="52">
        <v>126700</v>
      </c>
    </row>
    <row r="196" spans="1:8" ht="42" x14ac:dyDescent="0.2">
      <c r="A196" s="26"/>
      <c r="B196" s="49"/>
      <c r="C196" s="49"/>
      <c r="D196" s="23"/>
      <c r="E196" s="26" t="s">
        <v>191</v>
      </c>
      <c r="F196" s="27"/>
      <c r="G196" s="44" t="s">
        <v>198</v>
      </c>
      <c r="H196" s="52">
        <v>130000</v>
      </c>
    </row>
    <row r="197" spans="1:8" x14ac:dyDescent="0.2">
      <c r="A197" s="28" t="s">
        <v>74</v>
      </c>
      <c r="B197" s="44"/>
      <c r="C197" s="44"/>
      <c r="D197" s="36"/>
      <c r="E197" s="33"/>
      <c r="F197" s="33"/>
      <c r="G197" s="34"/>
      <c r="H197" s="73">
        <f>SUM(H198)</f>
        <v>120000</v>
      </c>
    </row>
    <row r="198" spans="1:8" ht="42" x14ac:dyDescent="0.2">
      <c r="A198" s="31" t="s">
        <v>192</v>
      </c>
      <c r="B198" s="44">
        <v>2.16</v>
      </c>
      <c r="C198" s="77"/>
      <c r="D198" s="34"/>
      <c r="E198" s="37"/>
      <c r="F198" s="35"/>
      <c r="G198" s="44" t="s">
        <v>205</v>
      </c>
      <c r="H198" s="52">
        <v>120000</v>
      </c>
    </row>
    <row r="199" spans="1:8" x14ac:dyDescent="0.2">
      <c r="A199" s="75" t="s">
        <v>193</v>
      </c>
      <c r="B199" s="23"/>
      <c r="C199" s="49"/>
      <c r="D199" s="23"/>
      <c r="E199" s="26"/>
      <c r="F199" s="27"/>
      <c r="G199" s="27"/>
      <c r="H199" s="52">
        <v>9000000</v>
      </c>
    </row>
    <row r="200" spans="1:8" x14ac:dyDescent="0.2">
      <c r="A200" s="56" t="s">
        <v>3</v>
      </c>
      <c r="B200" s="55"/>
      <c r="C200" s="78"/>
      <c r="D200" s="55"/>
      <c r="E200" s="55"/>
      <c r="F200" s="24"/>
      <c r="G200" s="24"/>
      <c r="H200" s="51">
        <f>SUM(H199,H116,H89,H4)</f>
        <v>2935438630</v>
      </c>
    </row>
  </sheetData>
  <mergeCells count="5">
    <mergeCell ref="A89:E89"/>
    <mergeCell ref="A116:E116"/>
    <mergeCell ref="A1:H1"/>
    <mergeCell ref="A2:H2"/>
    <mergeCell ref="A4:E4"/>
  </mergeCells>
  <printOptions horizontalCentered="1"/>
  <pageMargins left="0.59055118110236227" right="0.19685039370078741" top="0.39370078740157483" bottom="0.19685039370078741" header="0.31496062992125984" footer="0.31496062992125984"/>
  <pageSetup paperSize="9" scale="44" fitToHeight="0" orientation="portrait" r:id="rId1"/>
  <rowBreaks count="1" manualBreakCount="1">
    <brk id="15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สรุป จ.2</vt:lpstr>
      <vt:lpstr>รายละเอียดโครงการ</vt:lpstr>
      <vt:lpstr>รายละเอียดโครงการ!Print_Area</vt:lpstr>
      <vt:lpstr>'สรุป จ.2'!Print_Area</vt:lpstr>
      <vt:lpstr>รายละเอียดโครงการ!Print_Titles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User</cp:lastModifiedBy>
  <cp:lastPrinted>2021-10-12T04:14:39Z</cp:lastPrinted>
  <dcterms:created xsi:type="dcterms:W3CDTF">2021-09-11T05:33:00Z</dcterms:created>
  <dcterms:modified xsi:type="dcterms:W3CDTF">2021-10-12T04:14:42Z</dcterms:modified>
</cp:coreProperties>
</file>